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-45" windowWidth="15345" windowHeight="8985"/>
  </bookViews>
  <sheets>
    <sheet name="bendra" sheetId="1" r:id="rId1"/>
  </sheets>
  <calcPr calcId="145621"/>
</workbook>
</file>

<file path=xl/calcChain.xml><?xml version="1.0" encoding="utf-8"?>
<calcChain xmlns="http://schemas.openxmlformats.org/spreadsheetml/2006/main">
  <c r="C17" i="1" l="1"/>
  <c r="C57" i="1"/>
  <c r="D58" i="1"/>
  <c r="E58" i="1"/>
  <c r="F58" i="1"/>
  <c r="C59" i="1"/>
  <c r="C62" i="1"/>
  <c r="D116" i="1"/>
  <c r="D112" i="1"/>
  <c r="D95" i="1"/>
  <c r="D90" i="1"/>
  <c r="D85" i="1"/>
  <c r="D52" i="1"/>
  <c r="C56" i="1"/>
  <c r="C44" i="1"/>
  <c r="D128" i="1"/>
  <c r="E128" i="1"/>
  <c r="D84" i="1"/>
  <c r="D89" i="1"/>
  <c r="D94" i="1"/>
  <c r="D111" i="1"/>
  <c r="E31" i="1"/>
  <c r="E30" i="1"/>
  <c r="E19" i="1"/>
  <c r="E126" i="1"/>
  <c r="D127" i="1"/>
  <c r="E127" i="1"/>
  <c r="F127" i="1"/>
  <c r="E112" i="1"/>
  <c r="F31" i="1"/>
  <c r="F30" i="1"/>
  <c r="F19" i="1"/>
  <c r="D129" i="1"/>
  <c r="E129" i="1"/>
  <c r="F129" i="1"/>
  <c r="D65" i="1"/>
  <c r="E65" i="1"/>
  <c r="F65" i="1"/>
  <c r="C67" i="1"/>
  <c r="C130" i="1"/>
  <c r="F116" i="1"/>
  <c r="C119" i="1"/>
  <c r="D31" i="1"/>
  <c r="D30" i="1"/>
  <c r="D20" i="1"/>
  <c r="D48" i="1"/>
  <c r="D45" i="1"/>
  <c r="D63" i="1"/>
  <c r="D68" i="1"/>
  <c r="D73" i="1"/>
  <c r="D75" i="1"/>
  <c r="D79" i="1"/>
  <c r="D78" i="1"/>
  <c r="C78" i="1"/>
  <c r="D82" i="1"/>
  <c r="D100" i="1"/>
  <c r="D99" i="1"/>
  <c r="D104" i="1"/>
  <c r="D103" i="1"/>
  <c r="D108" i="1"/>
  <c r="D107" i="1"/>
  <c r="D133" i="1"/>
  <c r="C43" i="1"/>
  <c r="F133" i="1"/>
  <c r="C114" i="1"/>
  <c r="F126" i="1"/>
  <c r="F112" i="1"/>
  <c r="F48" i="1"/>
  <c r="F20" i="1"/>
  <c r="F45" i="1"/>
  <c r="F52" i="1"/>
  <c r="F63" i="1"/>
  <c r="F68" i="1"/>
  <c r="F73" i="1"/>
  <c r="F75" i="1"/>
  <c r="E20" i="1"/>
  <c r="E45" i="1"/>
  <c r="E48" i="1"/>
  <c r="E52" i="1"/>
  <c r="E63" i="1"/>
  <c r="E68" i="1"/>
  <c r="E71" i="1"/>
  <c r="E73" i="1"/>
  <c r="E75" i="1"/>
  <c r="E116" i="1"/>
  <c r="E79" i="1"/>
  <c r="E82" i="1"/>
  <c r="E85" i="1"/>
  <c r="E84" i="1"/>
  <c r="E90" i="1"/>
  <c r="E89" i="1"/>
  <c r="E95" i="1"/>
  <c r="E94" i="1"/>
  <c r="E99" i="1"/>
  <c r="E104" i="1"/>
  <c r="E103" i="1"/>
  <c r="E108" i="1"/>
  <c r="E107" i="1"/>
  <c r="E111" i="1"/>
  <c r="F82" i="1"/>
  <c r="F78" i="1"/>
  <c r="F85" i="1"/>
  <c r="F84" i="1"/>
  <c r="C84" i="1"/>
  <c r="F90" i="1"/>
  <c r="F89" i="1"/>
  <c r="C89" i="1"/>
  <c r="F95" i="1"/>
  <c r="F94" i="1"/>
  <c r="C94" i="1"/>
  <c r="F100" i="1"/>
  <c r="F99" i="1"/>
  <c r="F104" i="1"/>
  <c r="F103" i="1"/>
  <c r="F108" i="1"/>
  <c r="F107" i="1"/>
  <c r="F111" i="1"/>
  <c r="E133" i="1"/>
  <c r="D132" i="1"/>
  <c r="F128" i="1"/>
  <c r="C16" i="1"/>
  <c r="C18" i="1"/>
  <c r="C41" i="1"/>
  <c r="C40" i="1"/>
  <c r="C127" i="1"/>
  <c r="C50" i="1"/>
  <c r="C104" i="1"/>
  <c r="C82" i="1"/>
  <c r="C42" i="1"/>
  <c r="C54" i="1"/>
  <c r="C55" i="1"/>
  <c r="C47" i="1"/>
  <c r="C31" i="1"/>
  <c r="C25" i="1"/>
  <c r="C70" i="1"/>
  <c r="C69" i="1"/>
  <c r="C68" i="1"/>
  <c r="C45" i="1"/>
  <c r="C106" i="1"/>
  <c r="C105" i="1"/>
  <c r="C39" i="1"/>
  <c r="C38" i="1"/>
  <c r="C37" i="1"/>
  <c r="C36" i="1"/>
  <c r="C35" i="1"/>
  <c r="C34" i="1"/>
  <c r="C33" i="1"/>
  <c r="C32" i="1"/>
  <c r="C83" i="1"/>
  <c r="C22" i="1"/>
  <c r="C23" i="1"/>
  <c r="C27" i="1"/>
  <c r="C21" i="1"/>
  <c r="C24" i="1"/>
  <c r="C26" i="1"/>
  <c r="C80" i="1"/>
  <c r="C52" i="1"/>
  <c r="F132" i="1"/>
  <c r="E132" i="1"/>
  <c r="C129" i="1"/>
  <c r="C53" i="1"/>
  <c r="C20" i="1"/>
  <c r="C28" i="1"/>
  <c r="C29" i="1"/>
  <c r="C48" i="1"/>
  <c r="C49" i="1"/>
  <c r="C63" i="1"/>
  <c r="C64" i="1"/>
  <c r="C65" i="1"/>
  <c r="C66" i="1"/>
  <c r="C71" i="1"/>
  <c r="C72" i="1"/>
  <c r="C73" i="1"/>
  <c r="C74" i="1"/>
  <c r="C75" i="1"/>
  <c r="C76" i="1"/>
  <c r="C77" i="1"/>
  <c r="C79" i="1"/>
  <c r="C85" i="1"/>
  <c r="C86" i="1"/>
  <c r="C87" i="1"/>
  <c r="C90" i="1"/>
  <c r="C91" i="1"/>
  <c r="C92" i="1"/>
  <c r="C95" i="1"/>
  <c r="C96" i="1"/>
  <c r="C97" i="1"/>
  <c r="C100" i="1"/>
  <c r="C101" i="1"/>
  <c r="C102" i="1"/>
  <c r="C108" i="1"/>
  <c r="C109" i="1"/>
  <c r="C110" i="1"/>
  <c r="C111" i="1"/>
  <c r="C112" i="1"/>
  <c r="C113" i="1"/>
  <c r="C116" i="1"/>
  <c r="C117" i="1"/>
  <c r="C118" i="1"/>
  <c r="C120" i="1"/>
  <c r="C128" i="1"/>
  <c r="C132" i="1"/>
  <c r="C133" i="1"/>
  <c r="C58" i="1"/>
  <c r="E78" i="1"/>
  <c r="F124" i="1"/>
  <c r="E124" i="1"/>
  <c r="C103" i="1"/>
  <c r="C107" i="1"/>
  <c r="C99" i="1"/>
  <c r="D19" i="1"/>
  <c r="C30" i="1"/>
  <c r="D126" i="1"/>
  <c r="C126" i="1"/>
  <c r="D124" i="1"/>
  <c r="C124" i="1"/>
  <c r="C19" i="1"/>
</calcChain>
</file>

<file path=xl/sharedStrings.xml><?xml version="1.0" encoding="utf-8"?>
<sst xmlns="http://schemas.openxmlformats.org/spreadsheetml/2006/main" count="231" uniqueCount="182">
  <si>
    <t>PATVIRTINTA</t>
  </si>
  <si>
    <t>Kretingos rajono savivaldybės tarybos</t>
  </si>
  <si>
    <t>(tūkst.Lt)</t>
  </si>
  <si>
    <t>Eil.Nr.</t>
  </si>
  <si>
    <t>Iš viso</t>
  </si>
  <si>
    <t>Iš jų:</t>
  </si>
  <si>
    <t>išlaidoms</t>
  </si>
  <si>
    <t>turtui įsigyti</t>
  </si>
  <si>
    <t>iš viso</t>
  </si>
  <si>
    <t>Tarybos veiklos išlaidos</t>
  </si>
  <si>
    <t>Administracijos veiklos išlaidos</t>
  </si>
  <si>
    <t>Direktoriaus rezervas</t>
  </si>
  <si>
    <t>Savivaldybės savarankiškoms funkcijoms vykdyti</t>
  </si>
  <si>
    <t>Kūno kultūros ir sporto programa (Nr.10)</t>
  </si>
  <si>
    <t>Informacinių technologijų programa (Nr.11)</t>
  </si>
  <si>
    <t>Savivaldybės savarankiškoms funkcijoms finansuoti</t>
  </si>
  <si>
    <t>Spec.dotacija valstybinėms funkcijoms atlikti</t>
  </si>
  <si>
    <t>Spec. dotacija valstybinėms funkcijoms atlikti</t>
  </si>
  <si>
    <t>1.1</t>
  </si>
  <si>
    <t>Savivaldybės savarankiškoms funkcijoms finansuoti (banko paskoloms ir palūkanoms mokėti)</t>
  </si>
  <si>
    <t>pagal asignavimų valdytojus ir programas</t>
  </si>
  <si>
    <t xml:space="preserve">     iš jų:</t>
  </si>
  <si>
    <t xml:space="preserve">Savivaldybės aplinkos apsaugos rėmimo specialioji programa </t>
  </si>
  <si>
    <t>Valdžios išlaidos</t>
  </si>
  <si>
    <t>2 priedas</t>
  </si>
  <si>
    <t>Mero fondas</t>
  </si>
  <si>
    <t xml:space="preserve"> Asignavimų valdytojo ir programos pavadinimas</t>
  </si>
  <si>
    <t>2.1</t>
  </si>
  <si>
    <t>2.1.1</t>
  </si>
  <si>
    <t>2.1.2</t>
  </si>
  <si>
    <t xml:space="preserve">Savivaldybės savarankiškoms funkcijoms vykdyti </t>
  </si>
  <si>
    <t>iš jų darbo užmokes-čiui</t>
  </si>
  <si>
    <t>2.1.3</t>
  </si>
  <si>
    <t>2.1.4</t>
  </si>
  <si>
    <t>2.1.5</t>
  </si>
  <si>
    <t>2.1.6</t>
  </si>
  <si>
    <t>2.1.7</t>
  </si>
  <si>
    <t>4.1</t>
  </si>
  <si>
    <t>6.1</t>
  </si>
  <si>
    <t>7.1</t>
  </si>
  <si>
    <t>8.1</t>
  </si>
  <si>
    <t>9.1</t>
  </si>
  <si>
    <t>10.1</t>
  </si>
  <si>
    <t xml:space="preserve">   iš jos: savivaldybės visuomenės sveikatos rėmimo programa</t>
  </si>
  <si>
    <t>Architektūros ir teritorijų planavimo programa (Nr.12)</t>
  </si>
  <si>
    <t>Savivaldybės administracijos direktorius</t>
  </si>
  <si>
    <t>M.Valančiaus viešoji biblioteka ( asignavimų valdytojas - įstaigos vadovas )</t>
  </si>
  <si>
    <t>Kretingos rajono kultūros centras ( asignavimų valdytojas - įstaigos vadovas )</t>
  </si>
  <si>
    <t>Kretingos muziejus ( asignavimų valdytojas - įstaigos vadovas )</t>
  </si>
  <si>
    <t>Salantų kultūros centras ( asignavimų valdytojas - įstaigos vadovas )</t>
  </si>
  <si>
    <t>Vyskupo Motiejaus Valančiaus gimtinės muziejus ( asignavimų valdytojas - įstaigos vadovas )</t>
  </si>
  <si>
    <t>Dienos veiklos centras ( asignavimų valdytojas - įstaigos vadovas )</t>
  </si>
  <si>
    <t>Socialinių paslaugų centras ( asignavimų valdytojas - įstaigos vadovas )</t>
  </si>
  <si>
    <t>Planuojamos išlaidos iš skolintų lėšų investiciniams projektams finansuoti</t>
  </si>
  <si>
    <t>Reprezentacinės išlaidos</t>
  </si>
  <si>
    <t>Seniūnijų programos priemonėms vykdyti</t>
  </si>
  <si>
    <t>Seniūnijų gatvių priežiūra žiemos laikotarpiu (aplinkos tvarkymas)</t>
  </si>
  <si>
    <t>Valstybės investicijų programoje investiciniams projektams vykdyti</t>
  </si>
  <si>
    <t xml:space="preserve">Savivaldybės kontrolės ir audito tarnybos veiklos išlaidos </t>
  </si>
  <si>
    <t>2.1.8</t>
  </si>
  <si>
    <t xml:space="preserve">Administracijos pajamos, skirtos veiklos išlaidoms </t>
  </si>
  <si>
    <t>2.2</t>
  </si>
  <si>
    <t>Darbėnų seniūnija</t>
  </si>
  <si>
    <t>Imbarės seniūnija</t>
  </si>
  <si>
    <t>Kartenos seniūnija</t>
  </si>
  <si>
    <t>Kretingos seniūnija</t>
  </si>
  <si>
    <t>Kūlupėnų seniūnija</t>
  </si>
  <si>
    <t>Žalgirio seniūnija</t>
  </si>
  <si>
    <t>Salantų m. seniūnija</t>
  </si>
  <si>
    <t>Kretingos m. seniūnija</t>
  </si>
  <si>
    <t>Seniūnijų aplinkos tvarkymo, administracijos veiklos išlaidos, iš jų:</t>
  </si>
  <si>
    <t>2.2.1</t>
  </si>
  <si>
    <t>2.2.2</t>
  </si>
  <si>
    <t>2.2.4.</t>
  </si>
  <si>
    <t>2.3</t>
  </si>
  <si>
    <t>2.3.1.</t>
  </si>
  <si>
    <t>2.4</t>
  </si>
  <si>
    <t>2.4.1</t>
  </si>
  <si>
    <t>2.5</t>
  </si>
  <si>
    <t>Atliekų tvarkymo sistemos organizavimas</t>
  </si>
  <si>
    <t xml:space="preserve">Lengvatinis keleivių vežimas (kompensacija už socialiai remtinų asmenų, moksleivių pervežimus, nuostolius maršrutuose)                                                                                       </t>
  </si>
  <si>
    <t>2.6</t>
  </si>
  <si>
    <t>2.6.1</t>
  </si>
  <si>
    <t>2.6.2</t>
  </si>
  <si>
    <t>2.5.2</t>
  </si>
  <si>
    <t>2.5.1</t>
  </si>
  <si>
    <t>2.5.3</t>
  </si>
  <si>
    <t>2.2.3</t>
  </si>
  <si>
    <t>2.1.9</t>
  </si>
  <si>
    <t>2.7</t>
  </si>
  <si>
    <t>2.7.1</t>
  </si>
  <si>
    <t>2.8</t>
  </si>
  <si>
    <t>2.9</t>
  </si>
  <si>
    <t>2.10</t>
  </si>
  <si>
    <t>2.11</t>
  </si>
  <si>
    <t>2.12</t>
  </si>
  <si>
    <t>2.8.1</t>
  </si>
  <si>
    <t>2.9.1</t>
  </si>
  <si>
    <t>2.9.2</t>
  </si>
  <si>
    <t>2.10.1</t>
  </si>
  <si>
    <t>2.11.1</t>
  </si>
  <si>
    <t>2.12.1</t>
  </si>
  <si>
    <t>2.12.2</t>
  </si>
  <si>
    <t>3.</t>
  </si>
  <si>
    <t>3.1</t>
  </si>
  <si>
    <t>3.2</t>
  </si>
  <si>
    <t>3.3.1</t>
  </si>
  <si>
    <t>3.1.1</t>
  </si>
  <si>
    <t>4.</t>
  </si>
  <si>
    <t>4.1.1</t>
  </si>
  <si>
    <t>4.1.2</t>
  </si>
  <si>
    <t xml:space="preserve">Įstaigos pajamos, skirtos veiklos išlaidoms </t>
  </si>
  <si>
    <t>5.</t>
  </si>
  <si>
    <t>5.1</t>
  </si>
  <si>
    <t>6.</t>
  </si>
  <si>
    <t>7.</t>
  </si>
  <si>
    <t>7.1.1</t>
  </si>
  <si>
    <t>7.1.2</t>
  </si>
  <si>
    <t>8.</t>
  </si>
  <si>
    <t>8.1.1</t>
  </si>
  <si>
    <t>8.1.2</t>
  </si>
  <si>
    <t>Įstaigos pajamos, skirtos veiklos išlaidoms</t>
  </si>
  <si>
    <t>9.</t>
  </si>
  <si>
    <t>9.1.1</t>
  </si>
  <si>
    <t>9.1.2</t>
  </si>
  <si>
    <t>10.</t>
  </si>
  <si>
    <t>11.</t>
  </si>
  <si>
    <t>11.1.</t>
  </si>
  <si>
    <t>11.2.</t>
  </si>
  <si>
    <t>11.3.</t>
  </si>
  <si>
    <t>Savivaldybės kontrolės ir audito tarnyba (asignavimų valdytojas - įstaigos vadovas )</t>
  </si>
  <si>
    <t>2.3.2.</t>
  </si>
  <si>
    <t>Derliaus šventės organizavimas</t>
  </si>
  <si>
    <t>2.4.2.</t>
  </si>
  <si>
    <t>2.4.3.</t>
  </si>
  <si>
    <t>10.1.2.</t>
  </si>
  <si>
    <t>2.2.5.</t>
  </si>
  <si>
    <t>11.4.</t>
  </si>
  <si>
    <t>2.8.2</t>
  </si>
  <si>
    <t>Speciali tikslinė dotacija mokinio krepšeliui finansuoti</t>
  </si>
  <si>
    <t xml:space="preserve">Speciali tikslinė dotacija Marijos Tiškevičiūtės mokyklos klasių mokiniams, turintiems specialiųjų ugdymosi poreikių </t>
  </si>
  <si>
    <t>Viešoji įstaiga Pranciškonų gimnazija - speciali tikslinė dotacija mokinio krepšeliui finansuoti</t>
  </si>
  <si>
    <t>2014 metų Kretingos rajono savivaldybės biudžeto asignavimai</t>
  </si>
  <si>
    <t>2.6.3</t>
  </si>
  <si>
    <t xml:space="preserve">Spec.dotacija valstybinėms funkcijoms atlikti </t>
  </si>
  <si>
    <t>12.</t>
  </si>
  <si>
    <t>12.1.</t>
  </si>
  <si>
    <t xml:space="preserve">Spec.dotacija valstybinėms funkcijoms atlikti ( mokinių visuomenės sveikatos priežiūra savivaldybės švietimo įstaigose ) </t>
  </si>
  <si>
    <t>3.1.2.</t>
  </si>
  <si>
    <t xml:space="preserve">Savivaldybės biudžeto apyvartinės lėšos, skirtos banko paskoloms grąžinti </t>
  </si>
  <si>
    <t>2.2.6.</t>
  </si>
  <si>
    <t>Savivaldybės biudžeto apyvartinės lėšos, skirtos Kretingos m. seniūnijai įsiskolinimui už miesto tvarkymo darbus</t>
  </si>
  <si>
    <t>2.5.4.</t>
  </si>
  <si>
    <t>2.5.5.</t>
  </si>
  <si>
    <t>4.1.3.</t>
  </si>
  <si>
    <t xml:space="preserve">Savivaldybės biudžeto apyvartinės lėšos, skirtos kreditiniam įsiskolinimui už sunaudotą šiluminę energiją dengti </t>
  </si>
  <si>
    <t>5.1.3.</t>
  </si>
  <si>
    <t>5.1.2.</t>
  </si>
  <si>
    <t>5.1.1.</t>
  </si>
  <si>
    <t>6.1.3.</t>
  </si>
  <si>
    <t>6.1.2.</t>
  </si>
  <si>
    <t>6.1.1.</t>
  </si>
  <si>
    <t>10.1.3.</t>
  </si>
  <si>
    <t>10.1.1.</t>
  </si>
  <si>
    <t>11.5.</t>
  </si>
  <si>
    <t>Socialinio būsto ir socialinio būsto fondo, skirto laikinam apgyvendinimui, remontavimas</t>
  </si>
  <si>
    <t>Bendroji programa (Nr.01)</t>
  </si>
  <si>
    <t>1.1.1</t>
  </si>
  <si>
    <t>Seniūnijų programa (Nr.02)</t>
  </si>
  <si>
    <t>Žemės ūkio programa (Nr.03)</t>
  </si>
  <si>
    <t>Strateginio planavimo ir investicijų programa (Nr.04)</t>
  </si>
  <si>
    <t>Vietinio ūkio programa (Nr.05)</t>
  </si>
  <si>
    <t>Sveikatos apsaugos programa (Nr.06)</t>
  </si>
  <si>
    <t>Kultūros programa (Nr.07)</t>
  </si>
  <si>
    <t>Švietimo programa (Nr.08)</t>
  </si>
  <si>
    <t>Socialinės paramos programa (Nr.09)</t>
  </si>
  <si>
    <t xml:space="preserve">Ekonomikos ir biudžeto skyrius ( asignavimų valdytojas -  administracijos direktorius ) </t>
  </si>
  <si>
    <t>Speciali tikslinė dotacija Marijos Tiškevičiūtės mokyklos klasių mokiniams, turintiems specialiųjų ugdymosi poreikių (asignavimų valdytojas - Marijos Tiškevičiūtės mokykla )</t>
  </si>
  <si>
    <t xml:space="preserve">Savivaldybės biudžeto apyvartinės lėšos, skirtos kreditiniams įsiskolinimams  dengti </t>
  </si>
  <si>
    <t xml:space="preserve">Savivaldybės biudžeto apyvartinės lėšos, skirtos kreditiniam įsiskolinimui už sunaudotą šiluminę energiją </t>
  </si>
  <si>
    <t xml:space="preserve">Savivaldybės biudžeto apyvartinės lėšos, skirtos įsiskolinimui už lengvatinį keleivių vežimą (kompensacija už socialiai remtinų asmenų, moksleivių pervežimus, nuostolius maršrutuose)                                                                                       </t>
  </si>
  <si>
    <t>2014 m. vasario 27 d. sprendimu Nr.T2-43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</si>
</sst>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charset val="186"/>
    </font>
    <font>
      <sz val="8"/>
      <name val="Arial"/>
      <charset val="186"/>
    </font>
    <font>
      <b/>
      <sz val="10"/>
      <name val="Arial"/>
      <family val="2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14"/>
      <name val="Times New Roman"/>
      <family val="1"/>
      <charset val="186"/>
    </font>
    <font>
      <sz val="11"/>
      <color indexed="20"/>
      <name val="Times New Roman"/>
      <family val="1"/>
      <charset val="186"/>
    </font>
    <font>
      <sz val="11"/>
      <color indexed="60"/>
      <name val="Times New Roman"/>
      <family val="1"/>
      <charset val="186"/>
    </font>
    <font>
      <sz val="1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164" fontId="2" fillId="0" borderId="0" xfId="0" applyNumberFormat="1" applyFont="1"/>
    <xf numFmtId="0" fontId="0" fillId="0" borderId="0" xfId="0" applyBorder="1"/>
    <xf numFmtId="0" fontId="2" fillId="0" borderId="0" xfId="0" applyFont="1" applyBorder="1"/>
    <xf numFmtId="164" fontId="2" fillId="0" borderId="0" xfId="0" applyNumberFormat="1" applyFont="1" applyBorder="1"/>
    <xf numFmtId="0" fontId="3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/>
    <xf numFmtId="164" fontId="7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wrapText="1"/>
    </xf>
    <xf numFmtId="164" fontId="9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7" fillId="2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164" fontId="7" fillId="0" borderId="2" xfId="0" applyNumberFormat="1" applyFont="1" applyBorder="1"/>
    <xf numFmtId="0" fontId="7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/>
    <xf numFmtId="49" fontId="6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 vertical="justify"/>
    </xf>
    <xf numFmtId="0" fontId="3" fillId="0" borderId="0" xfId="0" applyFont="1" applyAlignment="1">
      <alignment horizontal="left"/>
    </xf>
    <xf numFmtId="0" fontId="6" fillId="0" borderId="2" xfId="0" applyFont="1" applyBorder="1" applyAlignment="1">
      <alignment wrapText="1"/>
    </xf>
    <xf numFmtId="164" fontId="7" fillId="0" borderId="2" xfId="0" applyNumberFormat="1" applyFont="1" applyFill="1" applyBorder="1" applyAlignment="1">
      <alignment horizontal="center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/>
    </xf>
    <xf numFmtId="164" fontId="7" fillId="0" borderId="2" xfId="0" applyNumberFormat="1" applyFont="1" applyFill="1" applyBorder="1"/>
    <xf numFmtId="0" fontId="11" fillId="0" borderId="0" xfId="0" applyFont="1"/>
    <xf numFmtId="0" fontId="7" fillId="0" borderId="0" xfId="0" applyFont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6" fillId="2" borderId="2" xfId="0" applyNumberFormat="1" applyFont="1" applyFill="1" applyBorder="1" applyAlignment="1">
      <alignment horizontal="center" vertical="justify"/>
    </xf>
    <xf numFmtId="49" fontId="7" fillId="2" borderId="2" xfId="0" applyNumberFormat="1" applyFont="1" applyFill="1" applyBorder="1" applyAlignment="1">
      <alignment horizontal="center" vertical="justify"/>
    </xf>
    <xf numFmtId="49" fontId="6" fillId="2" borderId="2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justify" wrapText="1"/>
    </xf>
    <xf numFmtId="49" fontId="7" fillId="0" borderId="2" xfId="0" applyNumberFormat="1" applyFont="1" applyBorder="1" applyAlignment="1">
      <alignment horizontal="center" vertical="justify" wrapText="1"/>
    </xf>
    <xf numFmtId="0" fontId="11" fillId="0" borderId="2" xfId="0" applyFont="1" applyBorder="1"/>
    <xf numFmtId="49" fontId="7" fillId="0" borderId="1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justify"/>
    </xf>
    <xf numFmtId="0" fontId="7" fillId="0" borderId="2" xfId="0" applyFont="1" applyBorder="1" applyAlignment="1">
      <alignment horizontal="left" vertical="center" wrapText="1"/>
    </xf>
    <xf numFmtId="164" fontId="7" fillId="2" borderId="2" xfId="0" applyNumberFormat="1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top"/>
    </xf>
    <xf numFmtId="0" fontId="2" fillId="0" borderId="4" xfId="0" applyFont="1" applyBorder="1"/>
    <xf numFmtId="0" fontId="0" fillId="0" borderId="4" xfId="0" applyBorder="1"/>
    <xf numFmtId="164" fontId="6" fillId="0" borderId="2" xfId="0" applyNumberFormat="1" applyFont="1" applyBorder="1"/>
    <xf numFmtId="0" fontId="8" fillId="0" borderId="0" xfId="0" applyFont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right" wrapText="1"/>
    </xf>
    <xf numFmtId="0" fontId="0" fillId="0" borderId="12" xfId="0" applyBorder="1" applyAlignment="1">
      <alignment horizontal="right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"/>
  <sheetViews>
    <sheetView tabSelected="1" workbookViewId="0">
      <selection activeCell="I8" sqref="I8"/>
    </sheetView>
  </sheetViews>
  <sheetFormatPr defaultRowHeight="12.75" x14ac:dyDescent="0.2"/>
  <cols>
    <col min="1" max="1" width="6.7109375" customWidth="1"/>
    <col min="2" max="2" width="47.140625" customWidth="1"/>
    <col min="3" max="3" width="9.85546875" customWidth="1"/>
    <col min="4" max="4" width="8.7109375" customWidth="1"/>
    <col min="5" max="5" width="9.85546875" customWidth="1"/>
    <col min="6" max="6" width="8.7109375" customWidth="1"/>
  </cols>
  <sheetData>
    <row r="1" spans="1:7" ht="12.75" customHeight="1" x14ac:dyDescent="0.25">
      <c r="F1" s="11"/>
      <c r="G1" s="44"/>
    </row>
    <row r="2" spans="1:7" ht="15" x14ac:dyDescent="0.25">
      <c r="A2" s="5"/>
      <c r="B2" s="5"/>
      <c r="C2" s="11" t="s">
        <v>0</v>
      </c>
      <c r="D2" s="11"/>
      <c r="E2" s="11"/>
      <c r="F2" s="11"/>
      <c r="G2" s="44"/>
    </row>
    <row r="3" spans="1:7" ht="15" x14ac:dyDescent="0.25">
      <c r="A3" s="5"/>
      <c r="B3" s="5"/>
      <c r="C3" s="45" t="s">
        <v>1</v>
      </c>
      <c r="D3" s="45"/>
      <c r="E3" s="45"/>
      <c r="F3" s="11"/>
      <c r="G3" s="44"/>
    </row>
    <row r="4" spans="1:7" ht="15" x14ac:dyDescent="0.25">
      <c r="A4" s="5"/>
      <c r="B4" s="5"/>
      <c r="C4" s="45" t="s">
        <v>181</v>
      </c>
      <c r="D4" s="45"/>
      <c r="E4" s="45"/>
      <c r="F4" s="11"/>
    </row>
    <row r="5" spans="1:7" ht="15" x14ac:dyDescent="0.25">
      <c r="A5" s="5"/>
      <c r="B5" s="5"/>
      <c r="C5" s="45" t="s">
        <v>24</v>
      </c>
      <c r="D5" s="37"/>
      <c r="E5" s="37"/>
      <c r="F5" s="11"/>
    </row>
    <row r="6" spans="1:7" x14ac:dyDescent="0.2">
      <c r="A6" s="5"/>
      <c r="B6" s="5"/>
      <c r="C6" s="5"/>
      <c r="D6" s="5"/>
      <c r="E6" s="5"/>
      <c r="F6" s="5"/>
    </row>
    <row r="7" spans="1:7" x14ac:dyDescent="0.2">
      <c r="A7" s="5"/>
      <c r="B7" s="5"/>
      <c r="C7" s="5"/>
      <c r="D7" s="5"/>
      <c r="E7" s="5"/>
      <c r="F7" s="5"/>
    </row>
    <row r="8" spans="1:7" ht="18.75" x14ac:dyDescent="0.3">
      <c r="A8" s="5"/>
      <c r="B8" s="73" t="s">
        <v>142</v>
      </c>
      <c r="C8" s="73"/>
      <c r="D8" s="73"/>
      <c r="E8" s="73"/>
      <c r="F8" s="5"/>
    </row>
    <row r="9" spans="1:7" ht="18.75" x14ac:dyDescent="0.3">
      <c r="A9" s="5"/>
      <c r="B9" s="73" t="s">
        <v>20</v>
      </c>
      <c r="C9" s="73"/>
      <c r="D9" s="73"/>
      <c r="E9" s="12"/>
      <c r="F9" s="5"/>
    </row>
    <row r="10" spans="1:7" x14ac:dyDescent="0.2">
      <c r="A10" s="5"/>
      <c r="B10" s="6"/>
      <c r="C10" s="6"/>
      <c r="D10" s="6"/>
      <c r="E10" s="7"/>
      <c r="F10" s="5"/>
    </row>
    <row r="11" spans="1:7" ht="15" customHeight="1" thickBot="1" x14ac:dyDescent="0.3">
      <c r="A11" s="5"/>
      <c r="B11" s="5"/>
      <c r="C11" s="5"/>
      <c r="D11" s="5"/>
      <c r="E11" s="83" t="s">
        <v>2</v>
      </c>
      <c r="F11" s="84"/>
    </row>
    <row r="12" spans="1:7" ht="24.95" customHeight="1" thickTop="1" x14ac:dyDescent="0.2">
      <c r="A12" s="77" t="s">
        <v>3</v>
      </c>
      <c r="B12" s="74" t="s">
        <v>26</v>
      </c>
      <c r="C12" s="74" t="s">
        <v>4</v>
      </c>
      <c r="D12" s="74" t="s">
        <v>5</v>
      </c>
      <c r="E12" s="74"/>
      <c r="F12" s="80"/>
    </row>
    <row r="13" spans="1:7" ht="19.5" customHeight="1" x14ac:dyDescent="0.2">
      <c r="A13" s="78"/>
      <c r="B13" s="75"/>
      <c r="C13" s="75"/>
      <c r="D13" s="75" t="s">
        <v>6</v>
      </c>
      <c r="E13" s="75"/>
      <c r="F13" s="81" t="s">
        <v>7</v>
      </c>
    </row>
    <row r="14" spans="1:7" ht="44.25" customHeight="1" thickBot="1" x14ac:dyDescent="0.25">
      <c r="A14" s="79"/>
      <c r="B14" s="76"/>
      <c r="C14" s="76"/>
      <c r="D14" s="14" t="s">
        <v>8</v>
      </c>
      <c r="E14" s="13" t="s">
        <v>31</v>
      </c>
      <c r="F14" s="82"/>
    </row>
    <row r="15" spans="1:7" ht="12.75" customHeight="1" thickTop="1" x14ac:dyDescent="0.2">
      <c r="A15" s="8">
        <v>1</v>
      </c>
      <c r="B15" s="8">
        <v>2</v>
      </c>
      <c r="C15" s="8">
        <v>3</v>
      </c>
      <c r="D15" s="9">
        <v>4</v>
      </c>
      <c r="E15" s="8">
        <v>5</v>
      </c>
      <c r="F15" s="8">
        <v>6</v>
      </c>
    </row>
    <row r="16" spans="1:7" ht="29.25" customHeight="1" x14ac:dyDescent="0.2">
      <c r="A16" s="33">
        <v>1</v>
      </c>
      <c r="B16" s="29" t="s">
        <v>130</v>
      </c>
      <c r="C16" s="10">
        <f>D16+F16</f>
        <v>155.6</v>
      </c>
      <c r="D16" s="32">
        <v>155.6</v>
      </c>
      <c r="E16" s="10">
        <v>115.4</v>
      </c>
      <c r="F16" s="30"/>
    </row>
    <row r="17" spans="1:6" ht="15" x14ac:dyDescent="0.2">
      <c r="A17" s="68" t="s">
        <v>18</v>
      </c>
      <c r="B17" s="34" t="s">
        <v>166</v>
      </c>
      <c r="C17" s="10">
        <f>D17+F17</f>
        <v>155.6</v>
      </c>
      <c r="D17" s="32">
        <v>155.6</v>
      </c>
      <c r="E17" s="10">
        <v>115.4</v>
      </c>
      <c r="F17" s="30"/>
    </row>
    <row r="18" spans="1:6" ht="30" x14ac:dyDescent="0.2">
      <c r="A18" s="57" t="s">
        <v>167</v>
      </c>
      <c r="B18" s="31" t="s">
        <v>58</v>
      </c>
      <c r="C18" s="16">
        <f>D18+F18</f>
        <v>155.6</v>
      </c>
      <c r="D18" s="17">
        <v>155.6</v>
      </c>
      <c r="E18" s="16">
        <v>115.4</v>
      </c>
      <c r="F18" s="30"/>
    </row>
    <row r="19" spans="1:6" ht="14.25" x14ac:dyDescent="0.2">
      <c r="A19" s="20">
        <v>2</v>
      </c>
      <c r="B19" s="34" t="s">
        <v>45</v>
      </c>
      <c r="C19" s="10">
        <f t="shared" ref="C19:C25" si="0">D19+F19</f>
        <v>43623.6</v>
      </c>
      <c r="D19" s="32">
        <f>D20+D30+D45+D48+D52+D58+D63+D65+D68+D71+D73+D75</f>
        <v>39101.799999999996</v>
      </c>
      <c r="E19" s="32">
        <f>E20+E30+E45+E48+E52+E58+E63+E65+E68+E71+E73+E75</f>
        <v>9413.7000000000007</v>
      </c>
      <c r="F19" s="32">
        <f>F20+F30+F45+F48+F52+F58+F63+F65+F68+F71+F73+F75</f>
        <v>4521.8</v>
      </c>
    </row>
    <row r="20" spans="1:6" ht="14.25" x14ac:dyDescent="0.2">
      <c r="A20" s="35" t="s">
        <v>27</v>
      </c>
      <c r="B20" s="34" t="s">
        <v>166</v>
      </c>
      <c r="C20" s="10">
        <f t="shared" si="0"/>
        <v>6611.4000000000005</v>
      </c>
      <c r="D20" s="32">
        <f>D21+D22+D23+D24+D25+D26+D27+D28+D29</f>
        <v>6551.4000000000005</v>
      </c>
      <c r="E20" s="32">
        <f>E21+E22+E23+E24+E26+E27+E28+E29</f>
        <v>3784.4000000000005</v>
      </c>
      <c r="F20" s="32">
        <f>F21+F22+F23+H24+F24+F26+F27+F28+F29</f>
        <v>60</v>
      </c>
    </row>
    <row r="21" spans="1:6" ht="15" x14ac:dyDescent="0.25">
      <c r="A21" s="46" t="s">
        <v>28</v>
      </c>
      <c r="B21" s="15" t="s">
        <v>9</v>
      </c>
      <c r="C21" s="16">
        <f t="shared" si="0"/>
        <v>221.9</v>
      </c>
      <c r="D21" s="17">
        <v>221.9</v>
      </c>
      <c r="E21" s="16">
        <v>32</v>
      </c>
      <c r="F21" s="16"/>
    </row>
    <row r="22" spans="1:6" ht="15" x14ac:dyDescent="0.25">
      <c r="A22" s="46" t="s">
        <v>29</v>
      </c>
      <c r="B22" s="15" t="s">
        <v>23</v>
      </c>
      <c r="C22" s="16">
        <f t="shared" si="0"/>
        <v>259.8</v>
      </c>
      <c r="D22" s="17">
        <v>259.8</v>
      </c>
      <c r="E22" s="16">
        <v>188.8</v>
      </c>
      <c r="F22" s="16"/>
    </row>
    <row r="23" spans="1:6" ht="15" x14ac:dyDescent="0.25">
      <c r="A23" s="46" t="s">
        <v>32</v>
      </c>
      <c r="B23" s="15" t="s">
        <v>10</v>
      </c>
      <c r="C23" s="16">
        <f t="shared" si="0"/>
        <v>4438.3</v>
      </c>
      <c r="D23" s="17">
        <v>4438.3</v>
      </c>
      <c r="E23" s="16">
        <v>2960.4</v>
      </c>
      <c r="F23" s="16"/>
    </row>
    <row r="24" spans="1:6" ht="15" x14ac:dyDescent="0.25">
      <c r="A24" s="46" t="s">
        <v>33</v>
      </c>
      <c r="B24" s="18" t="s">
        <v>54</v>
      </c>
      <c r="C24" s="16">
        <f t="shared" si="0"/>
        <v>40</v>
      </c>
      <c r="D24" s="17">
        <v>40</v>
      </c>
      <c r="E24" s="16"/>
      <c r="F24" s="16"/>
    </row>
    <row r="25" spans="1:6" ht="15" x14ac:dyDescent="0.25">
      <c r="A25" s="46" t="s">
        <v>34</v>
      </c>
      <c r="B25" s="18" t="s">
        <v>25</v>
      </c>
      <c r="C25" s="16">
        <f t="shared" si="0"/>
        <v>26.5</v>
      </c>
      <c r="D25" s="17">
        <v>26.5</v>
      </c>
      <c r="E25" s="16"/>
      <c r="F25" s="16"/>
    </row>
    <row r="26" spans="1:6" ht="15" customHeight="1" x14ac:dyDescent="0.25">
      <c r="A26" s="46" t="s">
        <v>35</v>
      </c>
      <c r="B26" s="15" t="s">
        <v>11</v>
      </c>
      <c r="C26" s="16">
        <f t="shared" ref="C26:C31" si="1">D26+F26</f>
        <v>20</v>
      </c>
      <c r="D26" s="17">
        <v>20</v>
      </c>
      <c r="E26" s="16"/>
      <c r="F26" s="16"/>
    </row>
    <row r="27" spans="1:6" ht="15" x14ac:dyDescent="0.25">
      <c r="A27" s="46" t="s">
        <v>36</v>
      </c>
      <c r="B27" s="15" t="s">
        <v>30</v>
      </c>
      <c r="C27" s="16">
        <f t="shared" si="1"/>
        <v>348.6</v>
      </c>
      <c r="D27" s="17">
        <v>348.6</v>
      </c>
      <c r="E27" s="16"/>
      <c r="F27" s="10"/>
    </row>
    <row r="28" spans="1:6" ht="15" x14ac:dyDescent="0.25">
      <c r="A28" s="46" t="s">
        <v>59</v>
      </c>
      <c r="B28" s="18" t="s">
        <v>17</v>
      </c>
      <c r="C28" s="16">
        <f t="shared" si="1"/>
        <v>1011.3</v>
      </c>
      <c r="D28" s="17">
        <v>1011.3</v>
      </c>
      <c r="E28" s="17">
        <v>603.20000000000005</v>
      </c>
      <c r="F28" s="17"/>
    </row>
    <row r="29" spans="1:6" ht="15" customHeight="1" x14ac:dyDescent="0.25">
      <c r="A29" s="46" t="s">
        <v>88</v>
      </c>
      <c r="B29" s="18" t="s">
        <v>60</v>
      </c>
      <c r="C29" s="16">
        <f t="shared" si="1"/>
        <v>245</v>
      </c>
      <c r="D29" s="17">
        <v>185</v>
      </c>
      <c r="E29" s="17">
        <v>0</v>
      </c>
      <c r="F29" s="17">
        <v>60</v>
      </c>
    </row>
    <row r="30" spans="1:6" ht="15" customHeight="1" x14ac:dyDescent="0.2">
      <c r="A30" s="35" t="s">
        <v>61</v>
      </c>
      <c r="B30" s="26" t="s">
        <v>168</v>
      </c>
      <c r="C30" s="22">
        <f t="shared" si="1"/>
        <v>6308.8</v>
      </c>
      <c r="D30" s="42">
        <f>D31+D40+D41+D42+D43+D44</f>
        <v>6248.8</v>
      </c>
      <c r="E30" s="22">
        <f>E31+E42</f>
        <v>1819.5</v>
      </c>
      <c r="F30" s="42">
        <f>F31+F40+F42</f>
        <v>60</v>
      </c>
    </row>
    <row r="31" spans="1:6" ht="30" x14ac:dyDescent="0.25">
      <c r="A31" s="46" t="s">
        <v>71</v>
      </c>
      <c r="B31" s="18" t="s">
        <v>70</v>
      </c>
      <c r="C31" s="21">
        <f t="shared" si="1"/>
        <v>4414.5</v>
      </c>
      <c r="D31" s="21">
        <f>D32+D33+D34+D35+D36+D37+D38+D39</f>
        <v>4378.5</v>
      </c>
      <c r="E31" s="21">
        <f>E32+E33+E34+E35+E36+E37+E38+E39</f>
        <v>1242.5</v>
      </c>
      <c r="F31" s="21">
        <f>F32+F33+F34+F35+F36+F37+F38+F39</f>
        <v>36</v>
      </c>
    </row>
    <row r="32" spans="1:6" ht="15" x14ac:dyDescent="0.25">
      <c r="A32" s="46"/>
      <c r="B32" s="28" t="s">
        <v>62</v>
      </c>
      <c r="C32" s="21">
        <f t="shared" ref="C32:C37" si="2">D32+F32</f>
        <v>458.6</v>
      </c>
      <c r="D32" s="21">
        <v>426.6</v>
      </c>
      <c r="E32" s="21">
        <v>220.4</v>
      </c>
      <c r="F32" s="21">
        <v>32</v>
      </c>
    </row>
    <row r="33" spans="1:6" ht="15" x14ac:dyDescent="0.25">
      <c r="A33" s="46"/>
      <c r="B33" s="18" t="s">
        <v>63</v>
      </c>
      <c r="C33" s="21">
        <f t="shared" si="2"/>
        <v>235.9</v>
      </c>
      <c r="D33" s="21">
        <v>235.9</v>
      </c>
      <c r="E33" s="21">
        <v>127.2</v>
      </c>
      <c r="F33" s="21"/>
    </row>
    <row r="34" spans="1:6" ht="15" x14ac:dyDescent="0.25">
      <c r="A34" s="46"/>
      <c r="B34" s="18" t="s">
        <v>64</v>
      </c>
      <c r="C34" s="21">
        <f t="shared" si="2"/>
        <v>226.1</v>
      </c>
      <c r="D34" s="21">
        <v>225.1</v>
      </c>
      <c r="E34" s="21">
        <v>110.2</v>
      </c>
      <c r="F34" s="21">
        <v>1</v>
      </c>
    </row>
    <row r="35" spans="1:6" ht="15" x14ac:dyDescent="0.25">
      <c r="A35" s="46"/>
      <c r="B35" s="18" t="s">
        <v>65</v>
      </c>
      <c r="C35" s="21">
        <f t="shared" si="2"/>
        <v>425.9</v>
      </c>
      <c r="D35" s="21">
        <v>425.9</v>
      </c>
      <c r="E35" s="21">
        <v>210.9</v>
      </c>
      <c r="F35" s="21"/>
    </row>
    <row r="36" spans="1:6" ht="15" customHeight="1" x14ac:dyDescent="0.25">
      <c r="A36" s="46"/>
      <c r="B36" s="18" t="s">
        <v>66</v>
      </c>
      <c r="C36" s="21">
        <f t="shared" si="2"/>
        <v>203.8</v>
      </c>
      <c r="D36" s="21">
        <v>203.8</v>
      </c>
      <c r="E36" s="21">
        <v>107.1</v>
      </c>
      <c r="F36" s="21"/>
    </row>
    <row r="37" spans="1:6" ht="14.25" customHeight="1" x14ac:dyDescent="0.25">
      <c r="A37" s="46"/>
      <c r="B37" s="18" t="s">
        <v>67</v>
      </c>
      <c r="C37" s="21">
        <f t="shared" si="2"/>
        <v>249.2</v>
      </c>
      <c r="D37" s="21">
        <v>248.2</v>
      </c>
      <c r="E37" s="21">
        <v>134.69999999999999</v>
      </c>
      <c r="F37" s="21">
        <v>1</v>
      </c>
    </row>
    <row r="38" spans="1:6" ht="14.25" customHeight="1" x14ac:dyDescent="0.25">
      <c r="A38" s="46"/>
      <c r="B38" s="18" t="s">
        <v>68</v>
      </c>
      <c r="C38" s="21">
        <f t="shared" ref="C38:C44" si="3">D38+F38</f>
        <v>364.7</v>
      </c>
      <c r="D38" s="21">
        <v>362.7</v>
      </c>
      <c r="E38" s="21">
        <v>193.3</v>
      </c>
      <c r="F38" s="21">
        <v>2</v>
      </c>
    </row>
    <row r="39" spans="1:6" ht="16.5" customHeight="1" x14ac:dyDescent="0.25">
      <c r="A39" s="46"/>
      <c r="B39" s="18" t="s">
        <v>69</v>
      </c>
      <c r="C39" s="21">
        <f t="shared" si="3"/>
        <v>2250.3000000000002</v>
      </c>
      <c r="D39" s="21">
        <v>2250.3000000000002</v>
      </c>
      <c r="E39" s="21">
        <v>138.69999999999999</v>
      </c>
      <c r="F39" s="22"/>
    </row>
    <row r="40" spans="1:6" ht="14.25" customHeight="1" x14ac:dyDescent="0.25">
      <c r="A40" s="46" t="s">
        <v>72</v>
      </c>
      <c r="B40" s="18" t="s">
        <v>55</v>
      </c>
      <c r="C40" s="21">
        <f t="shared" si="3"/>
        <v>509.1</v>
      </c>
      <c r="D40" s="39">
        <v>485.1</v>
      </c>
      <c r="E40" s="21"/>
      <c r="F40" s="39">
        <v>24</v>
      </c>
    </row>
    <row r="41" spans="1:6" ht="27.75" customHeight="1" x14ac:dyDescent="0.25">
      <c r="A41" s="46" t="s">
        <v>87</v>
      </c>
      <c r="B41" s="18" t="s">
        <v>56</v>
      </c>
      <c r="C41" s="21">
        <f t="shared" si="3"/>
        <v>183</v>
      </c>
      <c r="D41" s="21">
        <v>183</v>
      </c>
      <c r="E41" s="21"/>
      <c r="F41" s="22"/>
    </row>
    <row r="42" spans="1:6" ht="15" customHeight="1" x14ac:dyDescent="0.25">
      <c r="A42" s="46" t="s">
        <v>73</v>
      </c>
      <c r="B42" s="15" t="s">
        <v>16</v>
      </c>
      <c r="C42" s="21">
        <f t="shared" si="3"/>
        <v>802.2</v>
      </c>
      <c r="D42" s="21">
        <v>802.2</v>
      </c>
      <c r="E42" s="21">
        <v>577</v>
      </c>
      <c r="F42" s="24"/>
    </row>
    <row r="43" spans="1:6" ht="28.5" customHeight="1" x14ac:dyDescent="0.25">
      <c r="A43" s="46" t="s">
        <v>136</v>
      </c>
      <c r="B43" s="18" t="s">
        <v>165</v>
      </c>
      <c r="C43" s="21">
        <f t="shared" si="3"/>
        <v>300</v>
      </c>
      <c r="D43" s="21">
        <v>300</v>
      </c>
      <c r="E43" s="21"/>
      <c r="F43" s="24"/>
    </row>
    <row r="44" spans="1:6" ht="43.5" customHeight="1" x14ac:dyDescent="0.25">
      <c r="A44" s="46" t="s">
        <v>150</v>
      </c>
      <c r="B44" s="18" t="s">
        <v>151</v>
      </c>
      <c r="C44" s="21">
        <f t="shared" si="3"/>
        <v>100</v>
      </c>
      <c r="D44" s="21">
        <v>100</v>
      </c>
      <c r="E44" s="21"/>
      <c r="F44" s="24"/>
    </row>
    <row r="45" spans="1:6" ht="15.75" customHeight="1" x14ac:dyDescent="0.2">
      <c r="A45" s="35" t="s">
        <v>74</v>
      </c>
      <c r="B45" s="34" t="s">
        <v>169</v>
      </c>
      <c r="C45" s="10">
        <f t="shared" ref="C45:C53" si="4">D45+F45</f>
        <v>1579.4</v>
      </c>
      <c r="D45" s="22">
        <f>D46+D47</f>
        <v>1579.4</v>
      </c>
      <c r="E45" s="22">
        <f>E47</f>
        <v>335.6</v>
      </c>
      <c r="F45" s="22">
        <f>F47</f>
        <v>0</v>
      </c>
    </row>
    <row r="46" spans="1:6" ht="12.75" customHeight="1" x14ac:dyDescent="0.25">
      <c r="A46" s="46" t="s">
        <v>75</v>
      </c>
      <c r="B46" s="15" t="s">
        <v>132</v>
      </c>
      <c r="C46" s="16">
        <v>10</v>
      </c>
      <c r="D46" s="21">
        <v>10</v>
      </c>
      <c r="E46" s="21"/>
      <c r="F46" s="22"/>
    </row>
    <row r="47" spans="1:6" ht="15" x14ac:dyDescent="0.25">
      <c r="A47" s="46" t="s">
        <v>131</v>
      </c>
      <c r="B47" s="15" t="s">
        <v>16</v>
      </c>
      <c r="C47" s="16">
        <f t="shared" si="4"/>
        <v>1569.4</v>
      </c>
      <c r="D47" s="21">
        <v>1569.4</v>
      </c>
      <c r="E47" s="21">
        <v>335.6</v>
      </c>
      <c r="F47" s="24"/>
    </row>
    <row r="48" spans="1:6" ht="28.5" x14ac:dyDescent="0.2">
      <c r="A48" s="47" t="s">
        <v>76</v>
      </c>
      <c r="B48" s="58" t="s">
        <v>170</v>
      </c>
      <c r="C48" s="59">
        <f t="shared" si="4"/>
        <v>6175.7000000000007</v>
      </c>
      <c r="D48" s="60">
        <f>D49+D50</f>
        <v>2349.8000000000002</v>
      </c>
      <c r="E48" s="61">
        <f>E49</f>
        <v>55</v>
      </c>
      <c r="F48" s="61">
        <f>F49+F50+F51</f>
        <v>3825.9</v>
      </c>
    </row>
    <row r="49" spans="1:6" ht="15" x14ac:dyDescent="0.25">
      <c r="A49" s="48" t="s">
        <v>77</v>
      </c>
      <c r="B49" s="15" t="s">
        <v>12</v>
      </c>
      <c r="C49" s="40">
        <f t="shared" si="4"/>
        <v>877.80000000000007</v>
      </c>
      <c r="D49" s="41">
        <v>610.70000000000005</v>
      </c>
      <c r="E49" s="23">
        <v>55</v>
      </c>
      <c r="F49" s="17">
        <v>267.10000000000002</v>
      </c>
    </row>
    <row r="50" spans="1:6" ht="30" x14ac:dyDescent="0.25">
      <c r="A50" s="48" t="s">
        <v>133</v>
      </c>
      <c r="B50" s="18" t="s">
        <v>53</v>
      </c>
      <c r="C50" s="16">
        <f>D50+F50</f>
        <v>3522.8999999999996</v>
      </c>
      <c r="D50" s="23">
        <v>1739.1</v>
      </c>
      <c r="E50" s="23"/>
      <c r="F50" s="17">
        <v>1783.8</v>
      </c>
    </row>
    <row r="51" spans="1:6" ht="30" x14ac:dyDescent="0.25">
      <c r="A51" s="48" t="s">
        <v>134</v>
      </c>
      <c r="B51" s="18" t="s">
        <v>57</v>
      </c>
      <c r="C51" s="16">
        <v>1775</v>
      </c>
      <c r="D51" s="23"/>
      <c r="E51" s="23"/>
      <c r="F51" s="17">
        <v>1775</v>
      </c>
    </row>
    <row r="52" spans="1:6" ht="14.25" x14ac:dyDescent="0.2">
      <c r="A52" s="49" t="s">
        <v>78</v>
      </c>
      <c r="B52" s="62" t="s">
        <v>171</v>
      </c>
      <c r="C52" s="61">
        <f t="shared" si="4"/>
        <v>7319.5</v>
      </c>
      <c r="D52" s="61">
        <f>D53+D54+D55+D56+D57</f>
        <v>7282.1</v>
      </c>
      <c r="E52" s="61">
        <f>E53+E57</f>
        <v>0</v>
      </c>
      <c r="F52" s="61">
        <f>F53+F57</f>
        <v>37.4</v>
      </c>
    </row>
    <row r="53" spans="1:6" ht="15" x14ac:dyDescent="0.25">
      <c r="A53" s="50" t="s">
        <v>85</v>
      </c>
      <c r="B53" s="15" t="s">
        <v>12</v>
      </c>
      <c r="C53" s="23">
        <f t="shared" si="4"/>
        <v>207</v>
      </c>
      <c r="D53" s="23">
        <v>207</v>
      </c>
      <c r="E53" s="23"/>
      <c r="F53" s="17"/>
    </row>
    <row r="54" spans="1:6" ht="15" x14ac:dyDescent="0.25">
      <c r="A54" s="50" t="s">
        <v>84</v>
      </c>
      <c r="B54" s="15" t="s">
        <v>79</v>
      </c>
      <c r="C54" s="23">
        <f t="shared" ref="C54:C59" si="5">D54+F54</f>
        <v>4100</v>
      </c>
      <c r="D54" s="23">
        <v>4100</v>
      </c>
      <c r="E54" s="23"/>
      <c r="F54" s="17"/>
    </row>
    <row r="55" spans="1:6" ht="44.25" customHeight="1" x14ac:dyDescent="0.25">
      <c r="A55" s="48" t="s">
        <v>86</v>
      </c>
      <c r="B55" s="18" t="s">
        <v>80</v>
      </c>
      <c r="C55" s="23">
        <f t="shared" si="5"/>
        <v>2285</v>
      </c>
      <c r="D55" s="23">
        <v>2285</v>
      </c>
      <c r="E55" s="23"/>
      <c r="F55" s="17"/>
    </row>
    <row r="56" spans="1:6" ht="60" x14ac:dyDescent="0.25">
      <c r="A56" s="48" t="s">
        <v>152</v>
      </c>
      <c r="B56" s="18" t="s">
        <v>180</v>
      </c>
      <c r="C56" s="23">
        <f t="shared" si="5"/>
        <v>400</v>
      </c>
      <c r="D56" s="23">
        <v>400</v>
      </c>
      <c r="E56" s="23"/>
      <c r="F56" s="17"/>
    </row>
    <row r="57" spans="1:6" ht="30" x14ac:dyDescent="0.25">
      <c r="A57" s="65" t="s">
        <v>153</v>
      </c>
      <c r="B57" s="66" t="s">
        <v>22</v>
      </c>
      <c r="C57" s="67">
        <f t="shared" si="5"/>
        <v>327.5</v>
      </c>
      <c r="D57" s="21">
        <v>290.10000000000002</v>
      </c>
      <c r="E57" s="21"/>
      <c r="F57" s="21">
        <v>37.4</v>
      </c>
    </row>
    <row r="58" spans="1:6" ht="14.25" x14ac:dyDescent="0.2">
      <c r="A58" s="51" t="s">
        <v>81</v>
      </c>
      <c r="B58" s="63" t="s">
        <v>172</v>
      </c>
      <c r="C58" s="32">
        <f t="shared" si="5"/>
        <v>336.3</v>
      </c>
      <c r="D58" s="32">
        <f>D59+D60+D62</f>
        <v>336.3</v>
      </c>
      <c r="E58" s="32">
        <f>E59+E60+E62</f>
        <v>33.1</v>
      </c>
      <c r="F58" s="32">
        <f>F59+F60</f>
        <v>0</v>
      </c>
    </row>
    <row r="59" spans="1:6" ht="15" x14ac:dyDescent="0.25">
      <c r="A59" s="46" t="s">
        <v>82</v>
      </c>
      <c r="B59" s="15" t="s">
        <v>12</v>
      </c>
      <c r="C59" s="17">
        <f t="shared" si="5"/>
        <v>45</v>
      </c>
      <c r="D59" s="21">
        <v>45</v>
      </c>
      <c r="E59" s="22"/>
      <c r="F59" s="22"/>
    </row>
    <row r="60" spans="1:6" ht="30" x14ac:dyDescent="0.25">
      <c r="A60" s="65" t="s">
        <v>83</v>
      </c>
      <c r="B60" s="66" t="s">
        <v>22</v>
      </c>
      <c r="C60" s="21">
        <v>35</v>
      </c>
      <c r="D60" s="21">
        <v>35</v>
      </c>
      <c r="E60" s="22"/>
      <c r="F60" s="22"/>
    </row>
    <row r="61" spans="1:6" ht="30" x14ac:dyDescent="0.25">
      <c r="A61" s="65"/>
      <c r="B61" s="66" t="s">
        <v>43</v>
      </c>
      <c r="C61" s="21">
        <v>35</v>
      </c>
      <c r="D61" s="21">
        <v>35</v>
      </c>
      <c r="E61" s="22"/>
      <c r="F61" s="22"/>
    </row>
    <row r="62" spans="1:6" ht="15" x14ac:dyDescent="0.25">
      <c r="A62" s="46" t="s">
        <v>143</v>
      </c>
      <c r="B62" s="15" t="s">
        <v>144</v>
      </c>
      <c r="C62" s="16">
        <f>D62</f>
        <v>256.3</v>
      </c>
      <c r="D62" s="17">
        <v>256.3</v>
      </c>
      <c r="E62" s="16">
        <v>33.1</v>
      </c>
      <c r="F62" s="16"/>
    </row>
    <row r="63" spans="1:6" ht="14.25" x14ac:dyDescent="0.2">
      <c r="A63" s="51" t="s">
        <v>89</v>
      </c>
      <c r="B63" s="63" t="s">
        <v>173</v>
      </c>
      <c r="C63" s="32">
        <f t="shared" ref="C63:C77" si="6">D63+F63</f>
        <v>433</v>
      </c>
      <c r="D63" s="32">
        <f>D64</f>
        <v>433</v>
      </c>
      <c r="E63" s="32">
        <f>E64</f>
        <v>0</v>
      </c>
      <c r="F63" s="32">
        <f>F64</f>
        <v>0</v>
      </c>
    </row>
    <row r="64" spans="1:6" ht="15" x14ac:dyDescent="0.25">
      <c r="A64" s="25" t="s">
        <v>90</v>
      </c>
      <c r="B64" s="15" t="s">
        <v>12</v>
      </c>
      <c r="C64" s="17">
        <f t="shared" si="6"/>
        <v>433</v>
      </c>
      <c r="D64" s="17">
        <v>433</v>
      </c>
      <c r="E64" s="17"/>
      <c r="F64" s="17"/>
    </row>
    <row r="65" spans="1:6" ht="14.25" x14ac:dyDescent="0.2">
      <c r="A65" s="52" t="s">
        <v>91</v>
      </c>
      <c r="B65" s="34" t="s">
        <v>174</v>
      </c>
      <c r="C65" s="32">
        <f t="shared" si="6"/>
        <v>4114</v>
      </c>
      <c r="D65" s="32">
        <f>D66+D67</f>
        <v>4102.5</v>
      </c>
      <c r="E65" s="32">
        <f>E66+E67</f>
        <v>2782.2</v>
      </c>
      <c r="F65" s="32">
        <f>F66+F67</f>
        <v>11.5</v>
      </c>
    </row>
    <row r="66" spans="1:6" ht="15" x14ac:dyDescent="0.25">
      <c r="A66" s="53" t="s">
        <v>96</v>
      </c>
      <c r="B66" s="15" t="s">
        <v>12</v>
      </c>
      <c r="C66" s="17">
        <f t="shared" si="6"/>
        <v>350.6</v>
      </c>
      <c r="D66" s="17">
        <v>350.6</v>
      </c>
      <c r="E66" s="16"/>
      <c r="F66" s="16"/>
    </row>
    <row r="67" spans="1:6" ht="30" x14ac:dyDescent="0.25">
      <c r="A67" s="53" t="s">
        <v>138</v>
      </c>
      <c r="B67" s="18" t="s">
        <v>141</v>
      </c>
      <c r="C67" s="17">
        <f>D67+F67</f>
        <v>3763.4</v>
      </c>
      <c r="D67" s="17">
        <v>3751.9</v>
      </c>
      <c r="E67" s="16">
        <v>2782.2</v>
      </c>
      <c r="F67" s="16">
        <v>11.5</v>
      </c>
    </row>
    <row r="68" spans="1:6" ht="14.25" x14ac:dyDescent="0.2">
      <c r="A68" s="35" t="s">
        <v>92</v>
      </c>
      <c r="B68" s="34" t="s">
        <v>175</v>
      </c>
      <c r="C68" s="10">
        <f>D68+F68</f>
        <v>9652.2999999999993</v>
      </c>
      <c r="D68" s="32">
        <f>D69+D70</f>
        <v>9652.2999999999993</v>
      </c>
      <c r="E68" s="32">
        <f>E69+E70</f>
        <v>603</v>
      </c>
      <c r="F68" s="32">
        <f>F69+F70</f>
        <v>0</v>
      </c>
    </row>
    <row r="69" spans="1:6" ht="15" x14ac:dyDescent="0.25">
      <c r="A69" s="46" t="s">
        <v>97</v>
      </c>
      <c r="B69" s="15" t="s">
        <v>15</v>
      </c>
      <c r="C69" s="16">
        <f>D69+F69</f>
        <v>4851</v>
      </c>
      <c r="D69" s="17">
        <v>4851</v>
      </c>
      <c r="E69" s="16">
        <v>292.10000000000002</v>
      </c>
      <c r="F69" s="16"/>
    </row>
    <row r="70" spans="1:6" ht="14.25" customHeight="1" x14ac:dyDescent="0.25">
      <c r="A70" s="46" t="s">
        <v>98</v>
      </c>
      <c r="B70" s="15" t="s">
        <v>16</v>
      </c>
      <c r="C70" s="16">
        <f>D70</f>
        <v>4801.3</v>
      </c>
      <c r="D70" s="17">
        <v>4801.3</v>
      </c>
      <c r="E70" s="16">
        <v>310.89999999999998</v>
      </c>
      <c r="F70" s="16"/>
    </row>
    <row r="71" spans="1:6" ht="14.25" x14ac:dyDescent="0.2">
      <c r="A71" s="52" t="s">
        <v>93</v>
      </c>
      <c r="B71" s="64" t="s">
        <v>13</v>
      </c>
      <c r="C71" s="32">
        <f t="shared" si="6"/>
        <v>388</v>
      </c>
      <c r="D71" s="32">
        <v>388</v>
      </c>
      <c r="E71" s="32">
        <f>E72</f>
        <v>0</v>
      </c>
      <c r="F71" s="32">
        <v>0</v>
      </c>
    </row>
    <row r="72" spans="1:6" ht="15" x14ac:dyDescent="0.25">
      <c r="A72" s="53" t="s">
        <v>99</v>
      </c>
      <c r="B72" s="15" t="s">
        <v>12</v>
      </c>
      <c r="C72" s="17">
        <f t="shared" si="6"/>
        <v>388</v>
      </c>
      <c r="D72" s="17">
        <v>388</v>
      </c>
      <c r="E72" s="16"/>
      <c r="F72" s="16"/>
    </row>
    <row r="73" spans="1:6" ht="13.5" customHeight="1" x14ac:dyDescent="0.2">
      <c r="A73" s="52" t="s">
        <v>94</v>
      </c>
      <c r="B73" s="34" t="s">
        <v>14</v>
      </c>
      <c r="C73" s="32">
        <f t="shared" si="6"/>
        <v>240</v>
      </c>
      <c r="D73" s="32">
        <f>D74</f>
        <v>67</v>
      </c>
      <c r="E73" s="32">
        <f>E74</f>
        <v>0</v>
      </c>
      <c r="F73" s="32">
        <f>F74</f>
        <v>173</v>
      </c>
    </row>
    <row r="74" spans="1:6" ht="13.5" customHeight="1" x14ac:dyDescent="0.25">
      <c r="A74" s="53" t="s">
        <v>100</v>
      </c>
      <c r="B74" s="15" t="s">
        <v>12</v>
      </c>
      <c r="C74" s="17">
        <f t="shared" si="6"/>
        <v>240</v>
      </c>
      <c r="D74" s="17">
        <v>67</v>
      </c>
      <c r="E74" s="16"/>
      <c r="F74" s="16">
        <v>173</v>
      </c>
    </row>
    <row r="75" spans="1:6" ht="28.5" x14ac:dyDescent="0.2">
      <c r="A75" s="54" t="s">
        <v>95</v>
      </c>
      <c r="B75" s="64" t="s">
        <v>44</v>
      </c>
      <c r="C75" s="32">
        <f t="shared" si="6"/>
        <v>465.2</v>
      </c>
      <c r="D75" s="32">
        <f>D76+D77</f>
        <v>111.2</v>
      </c>
      <c r="E75" s="32">
        <f>E76+E77</f>
        <v>0.9</v>
      </c>
      <c r="F75" s="32">
        <f>F76+F77</f>
        <v>354</v>
      </c>
    </row>
    <row r="76" spans="1:6" ht="17.25" customHeight="1" x14ac:dyDescent="0.25">
      <c r="A76" s="55" t="s">
        <v>101</v>
      </c>
      <c r="B76" s="15" t="s">
        <v>12</v>
      </c>
      <c r="C76" s="17">
        <f t="shared" si="6"/>
        <v>464</v>
      </c>
      <c r="D76" s="17">
        <v>110</v>
      </c>
      <c r="E76" s="16"/>
      <c r="F76" s="16">
        <v>354</v>
      </c>
    </row>
    <row r="77" spans="1:6" ht="15" x14ac:dyDescent="0.25">
      <c r="A77" s="55" t="s">
        <v>102</v>
      </c>
      <c r="B77" s="15" t="s">
        <v>16</v>
      </c>
      <c r="C77" s="17">
        <f t="shared" si="6"/>
        <v>1.2</v>
      </c>
      <c r="D77" s="17">
        <v>1.2</v>
      </c>
      <c r="E77" s="16">
        <v>0.9</v>
      </c>
      <c r="F77" s="16"/>
    </row>
    <row r="78" spans="1:6" ht="27.75" customHeight="1" x14ac:dyDescent="0.2">
      <c r="A78" s="36" t="s">
        <v>103</v>
      </c>
      <c r="B78" s="38" t="s">
        <v>176</v>
      </c>
      <c r="C78" s="42">
        <f>D78+F78</f>
        <v>3155.7</v>
      </c>
      <c r="D78" s="22">
        <f>D79+D82</f>
        <v>2171.6</v>
      </c>
      <c r="E78" s="22">
        <f>E79+E82</f>
        <v>0</v>
      </c>
      <c r="F78" s="42">
        <f>F79+F82</f>
        <v>984.1</v>
      </c>
    </row>
    <row r="79" spans="1:6" ht="13.5" customHeight="1" x14ac:dyDescent="0.2">
      <c r="A79" s="35" t="s">
        <v>104</v>
      </c>
      <c r="B79" s="34" t="s">
        <v>166</v>
      </c>
      <c r="C79" s="42">
        <f t="shared" ref="C79:C113" si="7">D79+F79</f>
        <v>1724.1</v>
      </c>
      <c r="D79" s="22">
        <f>D80</f>
        <v>740</v>
      </c>
      <c r="E79" s="22">
        <f>E80</f>
        <v>0</v>
      </c>
      <c r="F79" s="42">
        <v>984.1</v>
      </c>
    </row>
    <row r="80" spans="1:6" ht="29.25" customHeight="1" x14ac:dyDescent="0.25">
      <c r="A80" s="46" t="s">
        <v>107</v>
      </c>
      <c r="B80" s="18" t="s">
        <v>19</v>
      </c>
      <c r="C80" s="39">
        <f t="shared" si="7"/>
        <v>1343</v>
      </c>
      <c r="D80" s="21">
        <v>740</v>
      </c>
      <c r="E80" s="21"/>
      <c r="F80" s="39">
        <v>603</v>
      </c>
    </row>
    <row r="81" spans="1:6" ht="28.5" customHeight="1" x14ac:dyDescent="0.25">
      <c r="A81" s="46" t="s">
        <v>148</v>
      </c>
      <c r="B81" s="18" t="s">
        <v>149</v>
      </c>
      <c r="C81" s="39">
        <v>381.1</v>
      </c>
      <c r="D81" s="21"/>
      <c r="E81" s="21"/>
      <c r="F81" s="39">
        <v>381.1</v>
      </c>
    </row>
    <row r="82" spans="1:6" ht="15" customHeight="1" x14ac:dyDescent="0.2">
      <c r="A82" s="35" t="s">
        <v>105</v>
      </c>
      <c r="B82" s="38" t="s">
        <v>174</v>
      </c>
      <c r="C82" s="22">
        <f>D82+F82</f>
        <v>1431.6</v>
      </c>
      <c r="D82" s="22">
        <f>D83</f>
        <v>1431.6</v>
      </c>
      <c r="E82" s="22">
        <f>E83</f>
        <v>0</v>
      </c>
      <c r="F82" s="22">
        <f>F83</f>
        <v>0</v>
      </c>
    </row>
    <row r="83" spans="1:6" ht="15" x14ac:dyDescent="0.25">
      <c r="A83" s="46" t="s">
        <v>106</v>
      </c>
      <c r="B83" s="18" t="s">
        <v>139</v>
      </c>
      <c r="C83" s="21">
        <f t="shared" si="7"/>
        <v>1431.6</v>
      </c>
      <c r="D83" s="21">
        <v>1431.6</v>
      </c>
      <c r="E83" s="21"/>
      <c r="F83" s="21"/>
    </row>
    <row r="84" spans="1:6" ht="28.5" x14ac:dyDescent="0.2">
      <c r="A84" s="36" t="s">
        <v>108</v>
      </c>
      <c r="B84" s="38" t="s">
        <v>46</v>
      </c>
      <c r="C84" s="42">
        <f t="shared" si="7"/>
        <v>1399.1999999999998</v>
      </c>
      <c r="D84" s="42">
        <f>D85</f>
        <v>1395.4999999999998</v>
      </c>
      <c r="E84" s="42">
        <f>E85</f>
        <v>878</v>
      </c>
      <c r="F84" s="22">
        <f>F85</f>
        <v>3.7</v>
      </c>
    </row>
    <row r="85" spans="1:6" ht="14.25" x14ac:dyDescent="0.2">
      <c r="A85" s="35" t="s">
        <v>37</v>
      </c>
      <c r="B85" s="63" t="s">
        <v>173</v>
      </c>
      <c r="C85" s="42">
        <f t="shared" si="7"/>
        <v>1399.1999999999998</v>
      </c>
      <c r="D85" s="42">
        <f>D86+D87+D88</f>
        <v>1395.4999999999998</v>
      </c>
      <c r="E85" s="42">
        <f>E86+E87</f>
        <v>878</v>
      </c>
      <c r="F85" s="22">
        <f>F86+F87</f>
        <v>3.7</v>
      </c>
    </row>
    <row r="86" spans="1:6" ht="15" x14ac:dyDescent="0.25">
      <c r="A86" s="46" t="s">
        <v>109</v>
      </c>
      <c r="B86" s="15" t="s">
        <v>15</v>
      </c>
      <c r="C86" s="39">
        <f t="shared" si="7"/>
        <v>1385.6</v>
      </c>
      <c r="D86" s="39">
        <v>1385.6</v>
      </c>
      <c r="E86" s="39">
        <v>878</v>
      </c>
      <c r="F86" s="21">
        <v>0</v>
      </c>
    </row>
    <row r="87" spans="1:6" ht="15" customHeight="1" x14ac:dyDescent="0.25">
      <c r="A87" s="46" t="s">
        <v>110</v>
      </c>
      <c r="B87" s="15" t="s">
        <v>111</v>
      </c>
      <c r="C87" s="21">
        <f t="shared" si="7"/>
        <v>10</v>
      </c>
      <c r="D87" s="21">
        <v>6.3</v>
      </c>
      <c r="E87" s="21"/>
      <c r="F87" s="21">
        <v>3.7</v>
      </c>
    </row>
    <row r="88" spans="1:6" ht="45" x14ac:dyDescent="0.25">
      <c r="A88" s="46" t="s">
        <v>154</v>
      </c>
      <c r="B88" s="18" t="s">
        <v>155</v>
      </c>
      <c r="C88" s="21">
        <v>3.6</v>
      </c>
      <c r="D88" s="21">
        <v>3.6</v>
      </c>
      <c r="E88" s="21"/>
      <c r="F88" s="21"/>
    </row>
    <row r="89" spans="1:6" ht="28.5" x14ac:dyDescent="0.2">
      <c r="A89" s="36" t="s">
        <v>112</v>
      </c>
      <c r="B89" s="38" t="s">
        <v>47</v>
      </c>
      <c r="C89" s="22">
        <f t="shared" si="7"/>
        <v>1876.5</v>
      </c>
      <c r="D89" s="22">
        <f>D90</f>
        <v>1863</v>
      </c>
      <c r="E89" s="22">
        <f>E90</f>
        <v>1197.1000000000001</v>
      </c>
      <c r="F89" s="22">
        <f>F90</f>
        <v>13.5</v>
      </c>
    </row>
    <row r="90" spans="1:6" ht="14.25" x14ac:dyDescent="0.2">
      <c r="A90" s="35" t="s">
        <v>113</v>
      </c>
      <c r="B90" s="63" t="s">
        <v>173</v>
      </c>
      <c r="C90" s="22">
        <f t="shared" si="7"/>
        <v>1876.5</v>
      </c>
      <c r="D90" s="22">
        <f>D91+D92+D93</f>
        <v>1863</v>
      </c>
      <c r="E90" s="22">
        <f>E91+E92</f>
        <v>1197.1000000000001</v>
      </c>
      <c r="F90" s="22">
        <f>F91+F92</f>
        <v>13.5</v>
      </c>
    </row>
    <row r="91" spans="1:6" ht="15" x14ac:dyDescent="0.25">
      <c r="A91" s="46" t="s">
        <v>158</v>
      </c>
      <c r="B91" s="15" t="s">
        <v>15</v>
      </c>
      <c r="C91" s="21">
        <f t="shared" si="7"/>
        <v>1744.2</v>
      </c>
      <c r="D91" s="21">
        <v>1744.2</v>
      </c>
      <c r="E91" s="21">
        <v>1143.7</v>
      </c>
      <c r="F91" s="21">
        <v>0</v>
      </c>
    </row>
    <row r="92" spans="1:6" ht="16.5" customHeight="1" x14ac:dyDescent="0.25">
      <c r="A92" s="46" t="s">
        <v>157</v>
      </c>
      <c r="B92" s="15" t="s">
        <v>111</v>
      </c>
      <c r="C92" s="21">
        <f t="shared" si="7"/>
        <v>110</v>
      </c>
      <c r="D92" s="21">
        <v>96.5</v>
      </c>
      <c r="E92" s="21">
        <v>53.4</v>
      </c>
      <c r="F92" s="21">
        <v>13.5</v>
      </c>
    </row>
    <row r="93" spans="1:6" ht="45" x14ac:dyDescent="0.25">
      <c r="A93" s="46" t="s">
        <v>156</v>
      </c>
      <c r="B93" s="18" t="s">
        <v>155</v>
      </c>
      <c r="C93" s="21">
        <v>22.3</v>
      </c>
      <c r="D93" s="21">
        <v>22.3</v>
      </c>
      <c r="E93" s="21"/>
      <c r="F93" s="21"/>
    </row>
    <row r="94" spans="1:6" ht="28.5" x14ac:dyDescent="0.2">
      <c r="A94" s="36" t="s">
        <v>114</v>
      </c>
      <c r="B94" s="38" t="s">
        <v>48</v>
      </c>
      <c r="C94" s="22">
        <f t="shared" si="7"/>
        <v>1080.0999999999999</v>
      </c>
      <c r="D94" s="22">
        <f>D95</f>
        <v>972.1</v>
      </c>
      <c r="E94" s="22">
        <f>E95</f>
        <v>579.29999999999995</v>
      </c>
      <c r="F94" s="22">
        <f>F95</f>
        <v>108</v>
      </c>
    </row>
    <row r="95" spans="1:6" ht="14.25" x14ac:dyDescent="0.2">
      <c r="A95" s="35" t="s">
        <v>38</v>
      </c>
      <c r="B95" s="63" t="s">
        <v>173</v>
      </c>
      <c r="C95" s="22">
        <f t="shared" si="7"/>
        <v>1080.0999999999999</v>
      </c>
      <c r="D95" s="22">
        <f>D96+D97+D98</f>
        <v>972.1</v>
      </c>
      <c r="E95" s="22">
        <f>E96+E97</f>
        <v>579.29999999999995</v>
      </c>
      <c r="F95" s="22">
        <f>F96+F97</f>
        <v>108</v>
      </c>
    </row>
    <row r="96" spans="1:6" ht="15" x14ac:dyDescent="0.25">
      <c r="A96" s="46" t="s">
        <v>161</v>
      </c>
      <c r="B96" s="15" t="s">
        <v>15</v>
      </c>
      <c r="C96" s="21">
        <f t="shared" si="7"/>
        <v>825</v>
      </c>
      <c r="D96" s="21">
        <v>755</v>
      </c>
      <c r="E96" s="21">
        <v>482.3</v>
      </c>
      <c r="F96" s="21">
        <v>70</v>
      </c>
    </row>
    <row r="97" spans="1:6" ht="15.75" customHeight="1" x14ac:dyDescent="0.25">
      <c r="A97" s="46" t="s">
        <v>160</v>
      </c>
      <c r="B97" s="15" t="s">
        <v>111</v>
      </c>
      <c r="C97" s="21">
        <f t="shared" si="7"/>
        <v>220</v>
      </c>
      <c r="D97" s="21">
        <v>182</v>
      </c>
      <c r="E97" s="21">
        <v>97</v>
      </c>
      <c r="F97" s="21">
        <v>38</v>
      </c>
    </row>
    <row r="98" spans="1:6" ht="45" x14ac:dyDescent="0.25">
      <c r="A98" s="46" t="s">
        <v>159</v>
      </c>
      <c r="B98" s="18" t="s">
        <v>155</v>
      </c>
      <c r="C98" s="21">
        <v>35.1</v>
      </c>
      <c r="D98" s="21">
        <v>35.1</v>
      </c>
      <c r="E98" s="21"/>
      <c r="F98" s="21"/>
    </row>
    <row r="99" spans="1:6" ht="28.5" x14ac:dyDescent="0.2">
      <c r="A99" s="36" t="s">
        <v>115</v>
      </c>
      <c r="B99" s="38" t="s">
        <v>49</v>
      </c>
      <c r="C99" s="22">
        <f t="shared" si="7"/>
        <v>329.4</v>
      </c>
      <c r="D99" s="22">
        <f>D100</f>
        <v>329.4</v>
      </c>
      <c r="E99" s="22">
        <f>E100</f>
        <v>206.3</v>
      </c>
      <c r="F99" s="22">
        <f>F100</f>
        <v>0</v>
      </c>
    </row>
    <row r="100" spans="1:6" ht="14.25" x14ac:dyDescent="0.2">
      <c r="A100" s="35" t="s">
        <v>39</v>
      </c>
      <c r="B100" s="63" t="s">
        <v>173</v>
      </c>
      <c r="C100" s="22">
        <f t="shared" si="7"/>
        <v>329.4</v>
      </c>
      <c r="D100" s="22">
        <f>D101+D102</f>
        <v>329.4</v>
      </c>
      <c r="E100" s="22">
        <v>206.3</v>
      </c>
      <c r="F100" s="22">
        <f>F101+F102</f>
        <v>0</v>
      </c>
    </row>
    <row r="101" spans="1:6" ht="15" customHeight="1" x14ac:dyDescent="0.25">
      <c r="A101" s="46" t="s">
        <v>116</v>
      </c>
      <c r="B101" s="15" t="s">
        <v>15</v>
      </c>
      <c r="C101" s="21">
        <f t="shared" si="7"/>
        <v>323.39999999999998</v>
      </c>
      <c r="D101" s="21">
        <v>323.39999999999998</v>
      </c>
      <c r="E101" s="21">
        <v>206.3</v>
      </c>
      <c r="F101" s="22"/>
    </row>
    <row r="102" spans="1:6" ht="14.25" customHeight="1" x14ac:dyDescent="0.25">
      <c r="A102" s="46" t="s">
        <v>117</v>
      </c>
      <c r="B102" s="15" t="s">
        <v>111</v>
      </c>
      <c r="C102" s="21">
        <f t="shared" si="7"/>
        <v>6</v>
      </c>
      <c r="D102" s="21">
        <v>6</v>
      </c>
      <c r="E102" s="21"/>
      <c r="F102" s="22"/>
    </row>
    <row r="103" spans="1:6" ht="30" customHeight="1" x14ac:dyDescent="0.2">
      <c r="A103" s="36" t="s">
        <v>118</v>
      </c>
      <c r="B103" s="38" t="s">
        <v>50</v>
      </c>
      <c r="C103" s="22">
        <f t="shared" si="7"/>
        <v>58.7</v>
      </c>
      <c r="D103" s="22">
        <f>D104</f>
        <v>58.7</v>
      </c>
      <c r="E103" s="22">
        <f>E104</f>
        <v>38.1</v>
      </c>
      <c r="F103" s="22">
        <f>F104</f>
        <v>0</v>
      </c>
    </row>
    <row r="104" spans="1:6" ht="14.25" x14ac:dyDescent="0.2">
      <c r="A104" s="35" t="s">
        <v>40</v>
      </c>
      <c r="B104" s="63" t="s">
        <v>173</v>
      </c>
      <c r="C104" s="22">
        <f t="shared" si="7"/>
        <v>58.7</v>
      </c>
      <c r="D104" s="22">
        <f>D105+D106</f>
        <v>58.7</v>
      </c>
      <c r="E104" s="22">
        <f>E105+E106</f>
        <v>38.1</v>
      </c>
      <c r="F104" s="22">
        <f>F105+F106</f>
        <v>0</v>
      </c>
    </row>
    <row r="105" spans="1:6" ht="16.5" customHeight="1" x14ac:dyDescent="0.25">
      <c r="A105" s="46" t="s">
        <v>119</v>
      </c>
      <c r="B105" s="15" t="s">
        <v>15</v>
      </c>
      <c r="C105" s="21">
        <f>D105+F105</f>
        <v>55.7</v>
      </c>
      <c r="D105" s="21">
        <v>55.7</v>
      </c>
      <c r="E105" s="21">
        <v>38.1</v>
      </c>
      <c r="F105" s="22"/>
    </row>
    <row r="106" spans="1:6" ht="15" x14ac:dyDescent="0.25">
      <c r="A106" s="46" t="s">
        <v>120</v>
      </c>
      <c r="B106" s="15" t="s">
        <v>121</v>
      </c>
      <c r="C106" s="21">
        <f>D106+F106</f>
        <v>3</v>
      </c>
      <c r="D106" s="21">
        <v>3</v>
      </c>
      <c r="E106" s="21"/>
      <c r="F106" s="22"/>
    </row>
    <row r="107" spans="1:6" ht="28.5" x14ac:dyDescent="0.2">
      <c r="A107" s="36" t="s">
        <v>122</v>
      </c>
      <c r="B107" s="38" t="s">
        <v>51</v>
      </c>
      <c r="C107" s="22">
        <f t="shared" si="7"/>
        <v>934.6</v>
      </c>
      <c r="D107" s="22">
        <f>D108</f>
        <v>928.6</v>
      </c>
      <c r="E107" s="22">
        <f>E108</f>
        <v>521</v>
      </c>
      <c r="F107" s="22">
        <f>F108</f>
        <v>6</v>
      </c>
    </row>
    <row r="108" spans="1:6" ht="14.25" x14ac:dyDescent="0.2">
      <c r="A108" s="35" t="s">
        <v>41</v>
      </c>
      <c r="B108" s="34" t="s">
        <v>175</v>
      </c>
      <c r="C108" s="22">
        <f t="shared" si="7"/>
        <v>934.6</v>
      </c>
      <c r="D108" s="22">
        <f>D109+D110</f>
        <v>928.6</v>
      </c>
      <c r="E108" s="22">
        <f>E109+E110</f>
        <v>521</v>
      </c>
      <c r="F108" s="22">
        <f>F109+F110</f>
        <v>6</v>
      </c>
    </row>
    <row r="109" spans="1:6" ht="15" x14ac:dyDescent="0.25">
      <c r="A109" s="46" t="s">
        <v>123</v>
      </c>
      <c r="B109" s="15" t="s">
        <v>15</v>
      </c>
      <c r="C109" s="21">
        <f t="shared" si="7"/>
        <v>754.6</v>
      </c>
      <c r="D109" s="21">
        <v>754.6</v>
      </c>
      <c r="E109" s="21">
        <v>474.3</v>
      </c>
      <c r="F109" s="21"/>
    </row>
    <row r="110" spans="1:6" ht="15" x14ac:dyDescent="0.25">
      <c r="A110" s="46" t="s">
        <v>124</v>
      </c>
      <c r="B110" s="15" t="s">
        <v>111</v>
      </c>
      <c r="C110" s="21">
        <f t="shared" si="7"/>
        <v>180</v>
      </c>
      <c r="D110" s="21">
        <v>174</v>
      </c>
      <c r="E110" s="21">
        <v>46.7</v>
      </c>
      <c r="F110" s="21">
        <v>6</v>
      </c>
    </row>
    <row r="111" spans="1:6" ht="28.5" x14ac:dyDescent="0.2">
      <c r="A111" s="36" t="s">
        <v>125</v>
      </c>
      <c r="B111" s="38" t="s">
        <v>52</v>
      </c>
      <c r="C111" s="22">
        <f t="shared" si="7"/>
        <v>1306.2</v>
      </c>
      <c r="D111" s="22">
        <f>D112</f>
        <v>1299.2</v>
      </c>
      <c r="E111" s="22">
        <f>E112</f>
        <v>826</v>
      </c>
      <c r="F111" s="22">
        <f>F112</f>
        <v>7</v>
      </c>
    </row>
    <row r="112" spans="1:6" ht="14.25" x14ac:dyDescent="0.2">
      <c r="A112" s="35" t="s">
        <v>42</v>
      </c>
      <c r="B112" s="34" t="s">
        <v>175</v>
      </c>
      <c r="C112" s="22">
        <f t="shared" si="7"/>
        <v>1306.2</v>
      </c>
      <c r="D112" s="22">
        <f>D113+D114+D115</f>
        <v>1299.2</v>
      </c>
      <c r="E112" s="22">
        <f>E113+E114</f>
        <v>826</v>
      </c>
      <c r="F112" s="22">
        <f>F113+F114</f>
        <v>7</v>
      </c>
    </row>
    <row r="113" spans="1:6" ht="15" x14ac:dyDescent="0.25">
      <c r="A113" s="46" t="s">
        <v>163</v>
      </c>
      <c r="B113" s="15" t="s">
        <v>15</v>
      </c>
      <c r="C113" s="21">
        <f t="shared" si="7"/>
        <v>1206.5</v>
      </c>
      <c r="D113" s="21">
        <v>1206.5</v>
      </c>
      <c r="E113" s="21">
        <v>814</v>
      </c>
      <c r="F113" s="22"/>
    </row>
    <row r="114" spans="1:6" ht="15" x14ac:dyDescent="0.25">
      <c r="A114" s="46" t="s">
        <v>135</v>
      </c>
      <c r="B114" s="15" t="s">
        <v>111</v>
      </c>
      <c r="C114" s="21">
        <f>F114+D114</f>
        <v>94</v>
      </c>
      <c r="D114" s="21">
        <v>87</v>
      </c>
      <c r="E114" s="21">
        <v>12</v>
      </c>
      <c r="F114" s="22">
        <v>7</v>
      </c>
    </row>
    <row r="115" spans="1:6" ht="45" x14ac:dyDescent="0.25">
      <c r="A115" s="69" t="s">
        <v>162</v>
      </c>
      <c r="B115" s="18" t="s">
        <v>155</v>
      </c>
      <c r="C115" s="21">
        <v>5.7</v>
      </c>
      <c r="D115" s="21">
        <v>5.7</v>
      </c>
      <c r="E115" s="21"/>
      <c r="F115" s="22"/>
    </row>
    <row r="116" spans="1:6" ht="14.25" x14ac:dyDescent="0.2">
      <c r="A116" s="35" t="s">
        <v>126</v>
      </c>
      <c r="B116" s="34" t="s">
        <v>174</v>
      </c>
      <c r="C116" s="22">
        <f t="shared" ref="C116:C124" si="8">D116+F116</f>
        <v>39879.800000000003</v>
      </c>
      <c r="D116" s="22">
        <f>D117+D118+D119+D120+D121</f>
        <v>39764.700000000004</v>
      </c>
      <c r="E116" s="22">
        <f>E117+E118+E120</f>
        <v>25430.5</v>
      </c>
      <c r="F116" s="22">
        <f>F117+F118+F119+F120</f>
        <v>115.1</v>
      </c>
    </row>
    <row r="117" spans="1:6" ht="15" x14ac:dyDescent="0.25">
      <c r="A117" s="46" t="s">
        <v>127</v>
      </c>
      <c r="B117" s="15" t="s">
        <v>15</v>
      </c>
      <c r="C117" s="21">
        <f t="shared" si="8"/>
        <v>14917.3</v>
      </c>
      <c r="D117" s="21">
        <v>14867.3</v>
      </c>
      <c r="E117" s="21">
        <v>8755.2999999999993</v>
      </c>
      <c r="F117" s="21">
        <v>50</v>
      </c>
    </row>
    <row r="118" spans="1:6" ht="15" x14ac:dyDescent="0.25">
      <c r="A118" s="46" t="s">
        <v>128</v>
      </c>
      <c r="B118" s="15" t="s">
        <v>139</v>
      </c>
      <c r="C118" s="21">
        <f t="shared" si="8"/>
        <v>22332</v>
      </c>
      <c r="D118" s="21">
        <v>22314.799999999999</v>
      </c>
      <c r="E118" s="21">
        <v>16629.8</v>
      </c>
      <c r="F118" s="21">
        <v>17.2</v>
      </c>
    </row>
    <row r="119" spans="1:6" ht="60" x14ac:dyDescent="0.25">
      <c r="A119" s="69" t="s">
        <v>129</v>
      </c>
      <c r="B119" s="18" t="s">
        <v>177</v>
      </c>
      <c r="C119" s="21">
        <f t="shared" si="8"/>
        <v>170.9</v>
      </c>
      <c r="D119" s="21">
        <v>170.9</v>
      </c>
      <c r="E119" s="21"/>
      <c r="F119" s="21"/>
    </row>
    <row r="120" spans="1:6" ht="15" x14ac:dyDescent="0.25">
      <c r="A120" s="46" t="s">
        <v>137</v>
      </c>
      <c r="B120" s="15" t="s">
        <v>111</v>
      </c>
      <c r="C120" s="17">
        <f t="shared" si="8"/>
        <v>2226.3000000000002</v>
      </c>
      <c r="D120" s="17">
        <v>2178.4</v>
      </c>
      <c r="E120" s="16">
        <v>45.4</v>
      </c>
      <c r="F120" s="16">
        <v>47.9</v>
      </c>
    </row>
    <row r="121" spans="1:6" ht="30" customHeight="1" x14ac:dyDescent="0.25">
      <c r="A121" s="69" t="s">
        <v>164</v>
      </c>
      <c r="B121" s="18" t="s">
        <v>179</v>
      </c>
      <c r="C121" s="17">
        <v>233.3</v>
      </c>
      <c r="D121" s="17">
        <v>233.3</v>
      </c>
      <c r="E121" s="19"/>
      <c r="F121" s="19"/>
    </row>
    <row r="122" spans="1:6" ht="14.25" x14ac:dyDescent="0.2">
      <c r="A122" s="35" t="s">
        <v>145</v>
      </c>
      <c r="B122" s="34" t="s">
        <v>172</v>
      </c>
      <c r="C122" s="32">
        <v>212.7</v>
      </c>
      <c r="D122" s="32">
        <v>212.7</v>
      </c>
      <c r="E122" s="10">
        <v>129.9</v>
      </c>
      <c r="F122" s="10"/>
    </row>
    <row r="123" spans="1:6" ht="45" x14ac:dyDescent="0.25">
      <c r="A123" s="69" t="s">
        <v>146</v>
      </c>
      <c r="B123" s="18" t="s">
        <v>147</v>
      </c>
      <c r="C123" s="17">
        <v>212.7</v>
      </c>
      <c r="D123" s="17">
        <v>212.7</v>
      </c>
      <c r="E123" s="16">
        <v>129.9</v>
      </c>
      <c r="F123" s="16"/>
    </row>
    <row r="124" spans="1:6" ht="15" x14ac:dyDescent="0.25">
      <c r="A124" s="46"/>
      <c r="B124" s="26" t="s">
        <v>4</v>
      </c>
      <c r="C124" s="22">
        <f t="shared" si="8"/>
        <v>94012.099999999991</v>
      </c>
      <c r="D124" s="42">
        <f>D19+D78+D84+D89+D94+D99+D103+D107+D111+D116+D16+D122</f>
        <v>88252.9</v>
      </c>
      <c r="E124" s="22">
        <f>E19+E78+E84+E89+E94+E99+E103+E107+E111+E116+E16+E122</f>
        <v>39335.300000000003</v>
      </c>
      <c r="F124" s="42">
        <f>F19+F78+F84+F89+F94+F99+F103+F107+F111+F116+F16</f>
        <v>5759.2000000000007</v>
      </c>
    </row>
    <row r="125" spans="1:6" ht="15" x14ac:dyDescent="0.25">
      <c r="A125" s="46"/>
      <c r="B125" s="26" t="s">
        <v>21</v>
      </c>
      <c r="C125" s="22"/>
      <c r="D125" s="22"/>
      <c r="E125" s="22"/>
      <c r="F125" s="22"/>
    </row>
    <row r="126" spans="1:6" ht="15" x14ac:dyDescent="0.25">
      <c r="A126" s="15"/>
      <c r="B126" s="15" t="s">
        <v>15</v>
      </c>
      <c r="C126" s="27">
        <f>D126+F126</f>
        <v>47423.999999999993</v>
      </c>
      <c r="D126" s="43">
        <f>D21+D22+D23+D16+D24+D25+D26+D27+D31+D40+D41+D46+D49+D53+D54+D55+D59+D64+D66+D69+D72+D74+D76+D80+D86+D91+D96+D101+D105+D109+D113+D117</f>
        <v>45846.899999999994</v>
      </c>
      <c r="E126" s="27">
        <f>E21+E22+E23+E16+E24+E25+E26+E27+E31+E40+E41+E49+E53+E54+E55+E59+E64+E66+E69+E72+E74+E76+E80+E86+E91+E96+E101+E105+E109+E113+E114+E117</f>
        <v>17690.2</v>
      </c>
      <c r="F126" s="43">
        <f>F21+F22+F23+F16+F24+F25+F26+F27+F31+F40+F41+F46+F49+F53+F54+F55+F59+F64+F66+F69+F74+F76+F80+F86+F91+F96+F105+F113+F117</f>
        <v>1577.1</v>
      </c>
    </row>
    <row r="127" spans="1:6" ht="30" x14ac:dyDescent="0.25">
      <c r="A127" s="15"/>
      <c r="B127" s="18" t="s">
        <v>53</v>
      </c>
      <c r="C127" s="27">
        <f>D127+F127</f>
        <v>3522.8999999999996</v>
      </c>
      <c r="D127" s="27">
        <f>D50</f>
        <v>1739.1</v>
      </c>
      <c r="E127" s="27">
        <f>E50</f>
        <v>0</v>
      </c>
      <c r="F127" s="27">
        <f>F50</f>
        <v>1783.8</v>
      </c>
    </row>
    <row r="128" spans="1:6" ht="15" x14ac:dyDescent="0.25">
      <c r="A128" s="15"/>
      <c r="B128" s="15" t="s">
        <v>16</v>
      </c>
      <c r="C128" s="27">
        <f>D128+F128</f>
        <v>8654.4000000000015</v>
      </c>
      <c r="D128" s="27">
        <f>D77+D28+D42+D47+D62+D70+D123</f>
        <v>8654.4000000000015</v>
      </c>
      <c r="E128" s="27">
        <f>E77+E28+E42+E47+E62+E70+E123</f>
        <v>1990.6</v>
      </c>
      <c r="F128" s="27">
        <f>F77+F28+F42+F47+F70</f>
        <v>0</v>
      </c>
    </row>
    <row r="129" spans="1:6" ht="15" x14ac:dyDescent="0.25">
      <c r="A129" s="15"/>
      <c r="B129" s="15" t="s">
        <v>139</v>
      </c>
      <c r="C129" s="27">
        <f>D129+F129</f>
        <v>27527</v>
      </c>
      <c r="D129" s="27">
        <f>D118+D83+D67</f>
        <v>27498.3</v>
      </c>
      <c r="E129" s="27">
        <f>E118+E83+E67</f>
        <v>19412</v>
      </c>
      <c r="F129" s="27">
        <f>F118+F83+F67</f>
        <v>28.7</v>
      </c>
    </row>
    <row r="130" spans="1:6" ht="45" x14ac:dyDescent="0.25">
      <c r="A130" s="15"/>
      <c r="B130" s="18" t="s">
        <v>140</v>
      </c>
      <c r="C130" s="27">
        <f>D130+F130</f>
        <v>170.9</v>
      </c>
      <c r="D130" s="27">
        <v>170.9</v>
      </c>
      <c r="E130" s="27"/>
      <c r="F130" s="27">
        <v>0</v>
      </c>
    </row>
    <row r="131" spans="1:6" ht="30" x14ac:dyDescent="0.25">
      <c r="A131" s="15"/>
      <c r="B131" s="18" t="s">
        <v>57</v>
      </c>
      <c r="C131" s="27">
        <v>1775</v>
      </c>
      <c r="D131" s="27"/>
      <c r="E131" s="27"/>
      <c r="F131" s="27">
        <v>1775</v>
      </c>
    </row>
    <row r="132" spans="1:6" ht="30" x14ac:dyDescent="0.25">
      <c r="A132" s="15"/>
      <c r="B132" s="66" t="s">
        <v>22</v>
      </c>
      <c r="C132" s="27">
        <f>C57+C60</f>
        <v>362.5</v>
      </c>
      <c r="D132" s="27">
        <f>D57+D60</f>
        <v>325.10000000000002</v>
      </c>
      <c r="E132" s="27">
        <f>E57+E60</f>
        <v>0</v>
      </c>
      <c r="F132" s="27">
        <f>F57+F60</f>
        <v>37.4</v>
      </c>
    </row>
    <row r="133" spans="1:6" ht="15" x14ac:dyDescent="0.25">
      <c r="A133" s="15"/>
      <c r="B133" s="15" t="s">
        <v>111</v>
      </c>
      <c r="C133" s="27">
        <f>D133+F133</f>
        <v>3394.2999999999997</v>
      </c>
      <c r="D133" s="27">
        <f>D29+D43+D87+D92+D97+D102+D110+D114+D120+D106</f>
        <v>3218.2</v>
      </c>
      <c r="E133" s="27">
        <f>E29+E87+E92+E97+E102+E110+E120+E106</f>
        <v>242.50000000000003</v>
      </c>
      <c r="F133" s="27">
        <f>F29+F87+F92+F97+F102+F110+F120+F106+F114</f>
        <v>176.1</v>
      </c>
    </row>
    <row r="134" spans="1:6" ht="30" x14ac:dyDescent="0.25">
      <c r="A134" s="56"/>
      <c r="B134" s="18" t="s">
        <v>178</v>
      </c>
      <c r="C134" s="27">
        <v>1181.0999999999999</v>
      </c>
      <c r="D134" s="27">
        <v>800</v>
      </c>
      <c r="E134" s="72"/>
      <c r="F134" s="27">
        <v>381.1</v>
      </c>
    </row>
    <row r="135" spans="1:6" x14ac:dyDescent="0.2">
      <c r="A135" s="2"/>
      <c r="B135" s="70"/>
      <c r="C135" s="71"/>
      <c r="D135" s="71"/>
      <c r="E135" s="71"/>
      <c r="F135" s="4"/>
    </row>
    <row r="136" spans="1:6" x14ac:dyDescent="0.2">
      <c r="B136" s="3"/>
      <c r="F136" s="4"/>
    </row>
    <row r="137" spans="1:6" x14ac:dyDescent="0.2">
      <c r="B137" s="3"/>
      <c r="C137" s="4"/>
      <c r="D137" s="4"/>
      <c r="E137" s="4"/>
      <c r="F137" s="4"/>
    </row>
    <row r="138" spans="1:6" x14ac:dyDescent="0.2">
      <c r="B138" s="3"/>
      <c r="C138" s="4"/>
      <c r="D138" s="4"/>
      <c r="E138" s="4"/>
      <c r="F138" s="4"/>
    </row>
    <row r="139" spans="1:6" x14ac:dyDescent="0.2">
      <c r="B139" s="3"/>
      <c r="C139" s="4"/>
      <c r="D139" s="4"/>
      <c r="E139" s="4"/>
      <c r="F139" s="4"/>
    </row>
    <row r="140" spans="1:6" x14ac:dyDescent="0.2">
      <c r="B140" s="3"/>
      <c r="C140" s="4"/>
      <c r="D140" s="4"/>
      <c r="E140" s="4"/>
      <c r="F140" s="4"/>
    </row>
    <row r="141" spans="1:6" x14ac:dyDescent="0.2">
      <c r="B141" s="3"/>
      <c r="C141" s="4"/>
      <c r="D141" s="4"/>
      <c r="E141" s="4"/>
      <c r="F141" s="4"/>
    </row>
    <row r="142" spans="1:6" x14ac:dyDescent="0.2">
      <c r="B142" s="3"/>
      <c r="C142" s="4"/>
      <c r="D142" s="4"/>
      <c r="E142" s="4"/>
      <c r="F142" s="4"/>
    </row>
    <row r="143" spans="1:6" x14ac:dyDescent="0.2">
      <c r="B143" s="3"/>
      <c r="C143" s="4"/>
      <c r="D143" s="4"/>
      <c r="E143" s="4"/>
      <c r="F143" s="4"/>
    </row>
    <row r="144" spans="1:6" x14ac:dyDescent="0.2">
      <c r="B144" s="3"/>
      <c r="C144" s="4"/>
      <c r="D144" s="4"/>
      <c r="E144" s="4"/>
      <c r="F144" s="4"/>
    </row>
    <row r="145" spans="2:6" x14ac:dyDescent="0.2">
      <c r="B145" s="3"/>
      <c r="C145" s="4"/>
      <c r="D145" s="4"/>
      <c r="E145" s="4"/>
      <c r="F145" s="4"/>
    </row>
    <row r="146" spans="2:6" x14ac:dyDescent="0.2">
      <c r="B146" s="3"/>
      <c r="C146" s="4"/>
      <c r="D146" s="4"/>
      <c r="E146" s="4"/>
      <c r="F146" s="4"/>
    </row>
    <row r="147" spans="2:6" x14ac:dyDescent="0.2">
      <c r="B147" s="3"/>
      <c r="C147" s="4"/>
      <c r="D147" s="4"/>
      <c r="E147" s="4"/>
      <c r="F147" s="4"/>
    </row>
    <row r="148" spans="2:6" x14ac:dyDescent="0.2">
      <c r="B148" s="3"/>
      <c r="C148" s="4"/>
      <c r="D148" s="4"/>
      <c r="E148" s="4"/>
      <c r="F148" s="4"/>
    </row>
    <row r="149" spans="2:6" x14ac:dyDescent="0.2">
      <c r="B149" s="3"/>
      <c r="C149" s="4"/>
      <c r="D149" s="4"/>
      <c r="E149" s="4"/>
      <c r="F149" s="4"/>
    </row>
    <row r="151" spans="2:6" x14ac:dyDescent="0.2">
      <c r="C151" s="1"/>
      <c r="D151" s="1"/>
      <c r="E151" s="1"/>
      <c r="F151" s="1"/>
    </row>
  </sheetData>
  <mergeCells count="9">
    <mergeCell ref="B8:E8"/>
    <mergeCell ref="B9:D9"/>
    <mergeCell ref="B12:B14"/>
    <mergeCell ref="A12:A14"/>
    <mergeCell ref="D12:F12"/>
    <mergeCell ref="D13:E13"/>
    <mergeCell ref="F13:F14"/>
    <mergeCell ref="C12:C14"/>
    <mergeCell ref="E11:F11"/>
  </mergeCells>
  <phoneticPr fontId="1" type="noConversion"/>
  <pageMargins left="0.74803149606299213" right="0.2" top="0.59055118110236227" bottom="0.55118110236220474" header="0.51181102362204722" footer="0.51181102362204722"/>
  <pageSetup paperSize="9" orientation="portrait" r:id="rId1"/>
  <headerFooter alignWithMargins="0"/>
  <ignoredErrors>
    <ignoredError sqref="C132 E48 C70 E78 E58 C114 E116" formula="1"/>
    <ignoredError sqref="A59:A60 A49 A40:A41 A21:A31 A64 A83 A86:A87 C62 A62 A101:A102 A105:A106 A109:A110 A80 A52:A55 A66:A77 G65:IV65 F62" twoDigitTextYear="1"/>
    <ignoredError sqref="C52 C12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bendra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Lolita</dc:creator>
  <cp:lastModifiedBy>user</cp:lastModifiedBy>
  <cp:lastPrinted>2014-02-14T11:42:16Z</cp:lastPrinted>
  <dcterms:created xsi:type="dcterms:W3CDTF">2009-01-12T06:33:21Z</dcterms:created>
  <dcterms:modified xsi:type="dcterms:W3CDTF">2014-03-03T07:54:14Z</dcterms:modified>
</cp:coreProperties>
</file>